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200526\Desktop\Mani Doc\DARBA uzd\2021\Saules 24\"/>
    </mc:Choice>
  </mc:AlternateContent>
  <bookViews>
    <workbookView xWindow="0" yWindow="0" windowWidth="25440" windowHeight="11865" tabRatio="659"/>
  </bookViews>
  <sheets>
    <sheet name="BA_1_1" sheetId="204" r:id="rId1"/>
    <sheet name="BA_1_2" sheetId="209" r:id="rId2"/>
    <sheet name="BA_2_1" sheetId="210" r:id="rId3"/>
    <sheet name="BA_2_2" sheetId="211" r:id="rId4"/>
  </sheets>
  <calcPr calcId="162913"/>
  <fileRecoveryPr autoRecover="0"/>
</workbook>
</file>

<file path=xl/calcChain.xml><?xml version="1.0" encoding="utf-8"?>
<calcChain xmlns="http://schemas.openxmlformats.org/spreadsheetml/2006/main">
  <c r="D54" i="209" l="1"/>
  <c r="D51" i="209"/>
  <c r="D48" i="209"/>
  <c r="D52" i="209" s="1"/>
  <c r="D53" i="209" s="1"/>
  <c r="D47" i="209"/>
  <c r="D41" i="209"/>
  <c r="D43" i="209" s="1"/>
  <c r="D25" i="204"/>
  <c r="D23" i="204"/>
  <c r="D22" i="204"/>
  <c r="D21" i="204"/>
  <c r="D18" i="204"/>
  <c r="D17" i="204"/>
  <c r="D16" i="204"/>
  <c r="D15" i="204"/>
  <c r="D14" i="204"/>
  <c r="D13" i="204"/>
  <c r="D49" i="209" l="1"/>
  <c r="D44" i="209"/>
  <c r="D50" i="209"/>
  <c r="D45" i="209"/>
  <c r="D42" i="209"/>
</calcChain>
</file>

<file path=xl/sharedStrings.xml><?xml version="1.0" encoding="utf-8"?>
<sst xmlns="http://schemas.openxmlformats.org/spreadsheetml/2006/main" count="239" uniqueCount="113">
  <si>
    <t>(paraksts un tā atšifrējums, datums)</t>
  </si>
  <si>
    <t>Sertifikāta Nr.</t>
  </si>
  <si>
    <t>Pārbaudīja :</t>
  </si>
  <si>
    <t>Gaļina Zeļenska</t>
  </si>
  <si>
    <t>euro</t>
  </si>
  <si>
    <t>m</t>
  </si>
  <si>
    <t>Kopā:</t>
  </si>
  <si>
    <t>Sastādīja :</t>
  </si>
  <si>
    <t>Mērvienība</t>
  </si>
  <si>
    <t>Daudzums</t>
  </si>
  <si>
    <t>Būvdarbu nosaukums</t>
  </si>
  <si>
    <t>(būvdarbu veids vai konstruktīvā elementa nosaukums)</t>
  </si>
  <si>
    <t>m²</t>
  </si>
  <si>
    <t>m³</t>
  </si>
  <si>
    <t>l</t>
  </si>
  <si>
    <t>gb.</t>
  </si>
  <si>
    <t>kg</t>
  </si>
  <si>
    <t>grunts</t>
  </si>
  <si>
    <t>kpl.</t>
  </si>
  <si>
    <t>Demontāžas darbi.</t>
  </si>
  <si>
    <t xml:space="preserve">Komentārs: Būvuzņēmējam jāievērtē darbu daudzuma sarakstā minēto darbu veikšanai nepieciešamie materiāli un papildus darbi, kas nav minēti šajā sarakstā, bet bez kuriem nebūtu iespējama būvdarbu tehnoloģiski pareiza un spēkā esošajiem normatīviem atbilstoša veikšana pilnā apmērā. Darbu apjomu sarakstu skatīt kopā ar rasējumiem un specifikācijām. Gadījumā, ja darbu apjomi nesakrīt, par pareiziem jāuzskata rasējumos esošie darbu apjomi.  Sniegtās norādes uz izmantojamo būvmateriālu, iekārtu un ražotāju zīmoliem nes informatīvu raksturu un var būt aizvietoti ar materialiem un izstrādājumiem ar analoģiskiem tehniskiem raksturojumiem. </t>
  </si>
  <si>
    <t>Apjomi sastādīti, pamatojoties uz BK daļas rasējumiem.</t>
  </si>
  <si>
    <t>N.
p.k.</t>
  </si>
  <si>
    <t>Apjomi sastādīti, pamatojoties uz AR daļas rasējumiem.</t>
  </si>
  <si>
    <t>Koka konstrukciju ugunsdrošais krāsojums un koka konstrukcijas apstrādā ar antipirēnu- antiseptiku</t>
  </si>
  <si>
    <r>
      <t xml:space="preserve">Jumta konstrukcijas, skat. BK-02 </t>
    </r>
    <r>
      <rPr>
        <b/>
        <sz val="10"/>
        <rFont val="Calibri"/>
        <family val="2"/>
        <charset val="186"/>
      </rPr>
      <t>÷</t>
    </r>
    <r>
      <rPr>
        <b/>
        <sz val="10"/>
        <rFont val="Arial"/>
        <family val="2"/>
        <charset val="186"/>
      </rPr>
      <t xml:space="preserve"> BK-06.</t>
    </r>
  </si>
  <si>
    <t>Esošs pastiprināms statnis K-1 20gb.; K-2 12gb,. Esošs pastiprināms kopturis Suja S-1; S-2,. Esoša pastiprināma spāre SP-1. Koka konstrukcijas izgatavot no skuju koka zāģmateriāliem (stiprības klase ne zemāka par C24), mitrums &lt; 20%.</t>
  </si>
  <si>
    <t>Koka statņi K-1, l=2800mm</t>
  </si>
  <si>
    <t>Koka statņi K-2, l=1500mm</t>
  </si>
  <si>
    <t>Sija S-2, 100x250mm</t>
  </si>
  <si>
    <t>Sija S-3, 100x300mm</t>
  </si>
  <si>
    <t>Spāre SP-1</t>
  </si>
  <si>
    <t>Esošo spāru SP-1 pastiprināts ar 2 gb. 50x130mm, C24. Savilkts ar bultskrūvēm
M12, s=500mm</t>
  </si>
  <si>
    <t>Esošo kopturu S-2 pastiprināts ar 150x300mm, C24; Tērauda plate ar perforētiem caurumiem no abām pusēm
(400x140x2mm) Naglas ∅3mm, l=80mm; Stūra lenķi ar ribu (140x140x90x3mm), Skrūves ∅6mm, l=140mm; Esošais statnis K-1 pastiprināts ar 2 gb., 75x150, C24 saskrūvēts pamīšus ar ∅6mm, l=120mm, s=200mm, skat. mezgls "A"</t>
  </si>
  <si>
    <t>Statņu K-3; K-4; K-5; K-6, siju S-1; atgāžņi un citu jumta nesošo konstrukciju izbūve.  Esoša pastiprināma spāre SP-1. Koka konstrukcijas izgatavot no skuju koka zāģmateriāliem (stiprības klase ne zemāka par C24), mitrums &lt; 20%.</t>
  </si>
  <si>
    <t>Koka statņi K-3; K-4; K-5; K-6</t>
  </si>
  <si>
    <t>Sija S-1;  atgāžņi</t>
  </si>
  <si>
    <t>Koka savienojums izpildīt ar naglām, skrūvēm un koka stiprinājuma elementiem. (materiāli)</t>
  </si>
  <si>
    <t>Jumta konstrukcijas</t>
  </si>
  <si>
    <t>Vispārceltniecības darbi.</t>
  </si>
  <si>
    <t>Esošās lūkas 0.74x0.74 m demontāža un utilzācija</t>
  </si>
  <si>
    <t>Siltummezgla esošo (koka) durvju demontāža un utilzācija</t>
  </si>
  <si>
    <t>Jumta logu metāla restu (0,2m²) demontāža un utilzācija</t>
  </si>
  <si>
    <t>Metāla kāpņu demontāža un utilzācija (0.45x2.97 m)</t>
  </si>
  <si>
    <t>Ventkameru segumu  demontāža 
(līdz koka brusām), t.sk.:</t>
  </si>
  <si>
    <t>5.1</t>
  </si>
  <si>
    <t>5.2</t>
  </si>
  <si>
    <t>Ailas, skat. AR-07.</t>
  </si>
  <si>
    <t>LR-1. Jumta logā ierīkotas restes (žalūzijas), kas veras ar pagriežamu rokturi montāža.
Apakšā reste stiprināma pie koka rāmja uz virām.reste verama uz leju (uz ārpusi);
rāmis - līmēta koka profils; rāmja un restes krāsa iekšpusē un ārpusē - RAL 8019 . 
logu komplektēt ar skārda palodzi, krāsa 
RR 32, ārpsē; furnitūra - loga rokturi, viras - alumīnija vai nerūs. tērauda; pirms restes izgatavošanas,visus izmērus precizēt objektā.</t>
  </si>
  <si>
    <t>Du-1. Gludas ugunsdrošas EI30 durvis montāža, materiāls - tērauds, krāsojums ar pulverkrāsu RAL7000; durvju brīvais platums ne mazāks par  700 mm, augstums ne mazāk par 1900; speciālā ugunsdrošo durvju furnitūra: eņģes, rokturis, slēdzene.</t>
  </si>
  <si>
    <t>Ventilācijas kameras pārseguma montāža, (telpa Nr.99) t.sk.:</t>
  </si>
  <si>
    <t>Ventilācijas kameras pārseguma montāža, (telpa Nr.10) t.sk.:</t>
  </si>
  <si>
    <t>Iekšējie apdares darbi</t>
  </si>
  <si>
    <t>špaktele</t>
  </si>
  <si>
    <t>smilšpapīrs</t>
  </si>
  <si>
    <t>Griestu špaktelēšana, slīpēšana, gruntēšana un krāsošana krāsu 2 kārtās, toni precizēt darbu veikšanas laikā (Ieskaitot visus nepieciešamos materiālus un palīgmateriālus, saskaņā ar tehnologiju).</t>
  </si>
  <si>
    <t xml:space="preserve">špaktele </t>
  </si>
  <si>
    <t xml:space="preserve">Sienu virsmu špaktelēšana (2 reizes), slīpēšana un gruntēšana, sagatavošana krāsošanai, ieskaitot  logu un durvju ailu malas, saskaņā ar tehnoloģiju. </t>
  </si>
  <si>
    <t xml:space="preserve">Sienu virsmu  krāsošana ar krāsojums ar pusmatētu, berzes noturīgu krāsu tonī (skat. specifikācijas), ieskaitot durvju ailu malas un  logu pārsedžu, krāsošana saskaņā ar tehnoloģiju. </t>
  </si>
  <si>
    <t xml:space="preserve"> krāsa </t>
  </si>
  <si>
    <t>Esošās betona grīdas izlīdzināšana ar pašizlīdzinošu remontjavu</t>
  </si>
  <si>
    <t xml:space="preserve">krasa </t>
  </si>
  <si>
    <t>Sienu attīrīšana no vecās krāsas</t>
  </si>
  <si>
    <t xml:space="preserve">Ģipša apmetums bloku sienām </t>
  </si>
  <si>
    <t>Koka konstrukcijas demontāža un utilzācija</t>
  </si>
  <si>
    <t>Sedzošās metāla loksnes demontāža un utilzācija</t>
  </si>
  <si>
    <t>L-1. Siltināta lūka ar šķērveida kāpnēm montāža, ugunsizturība EI60; lūku komplektēt ar margām virs lūkas (0.90x0.85x0.90)</t>
  </si>
  <si>
    <t>Malu dēlis, krāsot tonis-tumši brūns, 32*120*2810mm -2 gb., 32*120*4525mm- 2gb.</t>
  </si>
  <si>
    <t>Malu dēlis, krāsot tonis-tumši brūns, 32*120*4310mm -1gb., 32*120*3780mm - 1gb.
32*120*1440mm -1 gb., 32*120*3690mm -1gb.
32*120*2890mm -1.gb., 32*120*7470mm  -1gb.</t>
  </si>
  <si>
    <t>Jumta profils T20, tērauds b=0.5mm, premium,tonis-RR750 dakstiņu sarkans, slīpums esošais.</t>
  </si>
  <si>
    <t>Koka latojums virs brusām 32*100*4460 mm, solis 300mm,10 gb.</t>
  </si>
  <si>
    <t>Koka latojums no iekšpuses</t>
  </si>
  <si>
    <t>Akmens vate, b=150 mm, UG.reakc KL. A1, Siltumvadītspēja λD 0,036 W/mK</t>
  </si>
  <si>
    <t>Koka latojums virs brusām 32*100*7450 mm, 9 gb.</t>
  </si>
  <si>
    <t>Griestu apdare ugunsdroša plāksne A1.
b=0.15mm x 2, ieskaitot dībelis, skrūves, šuvju lenta; špaktele un visus nepieciešamos materiālus</t>
  </si>
  <si>
    <t>Iekšējie elektrotehniskie darbi</t>
  </si>
  <si>
    <t>Automātiskās ugunsgrēka atklāšanas un trauksmes signalizācijas sistēmas.</t>
  </si>
  <si>
    <t>Dūmu detektors SensoMAG S30, vai ekvivalents</t>
  </si>
  <si>
    <t xml:space="preserve">Esoša rokas trauksmes poga </t>
  </si>
  <si>
    <t xml:space="preserve">Kabelis 2x0,8 30 min ugunsizturīgs YE-H(ST)FE180/E30 </t>
  </si>
  <si>
    <t>Montāžas materiāli</t>
  </si>
  <si>
    <t>PVC caurule cieta d 16 mm (ar ugunsdrošo blīvējumu)</t>
  </si>
  <si>
    <t>Kabeļu skavas 6710</t>
  </si>
  <si>
    <t>Skrūve betonam SB 6.3x35</t>
  </si>
  <si>
    <t>Apgaismojuma izstrādājumi</t>
  </si>
  <si>
    <t>Avārijas LED gaismeklis griestu montāža, deg tikai strāvas pārtraukuma laikā; 1W, ar akumulātoru 3 st., auto tests, IP44</t>
  </si>
  <si>
    <t>Apgaismojuma vadības slēdži/ kontaktori</t>
  </si>
  <si>
    <t>NC Kontaktors, 230 VAC</t>
  </si>
  <si>
    <t>Vienpolīgs v/a slēdzis; ~230V, 10A, IP44</t>
  </si>
  <si>
    <t>Kabeļu nesošās sistēmas / caurules</t>
  </si>
  <si>
    <t>Plastmasas caurule ∅16 ar stiprinājumiem</t>
  </si>
  <si>
    <t>Plastmasas caurule ∅25 ar stiprinājumiem</t>
  </si>
  <si>
    <t>Cauruļu palīgmateriāli (līkumi, savienojumi, stipr. utt.)</t>
  </si>
  <si>
    <t>Montāžas izstrādājumu palīgmateriālu komplekts (kārbas, klemmes, kronšteini, ķēdes un citi stiprināšanas elementi)</t>
  </si>
  <si>
    <t>Spēka tīklu aprīkojums</t>
  </si>
  <si>
    <t>Kabelis NYM ar dzīslām 4x1,5 mm²</t>
  </si>
  <si>
    <t>Uz virsmas montējāms LED gaismeklis, 1160x110mm, IP54, 36W, TREVOS LINEA 2.4ft 3200/840 LED interior vai ekvivalents</t>
  </si>
  <si>
    <t>Apgaismojuma montāžas rene (W=75mm,L=3m), komplektā ar stiprinājumiem un renes trosēm (L=300m)</t>
  </si>
  <si>
    <t>Sistēmas palaišana un nodošana 
ekspluatācijā</t>
  </si>
  <si>
    <t>Būves nosaukums: „Jumta nesošo konstrukciju pastiprināšana Daugavpils Valsts ģimnāzijas dienesta viesnīcas ēkā"</t>
  </si>
  <si>
    <t>Objekta  nosaukums:„Jumta nesošo konstrukciju pastiprināšana Daugavpils Valsts ģimnāzijas dienesta viesnīcas ēkā", kadastra apzīmējums Nr. 0500 001 4305 003</t>
  </si>
  <si>
    <t>Objekta adrese: Saules iela 24, Daugavpils, LV-5401</t>
  </si>
  <si>
    <t>Darbu apjomu saraksts Nr. 1-1.</t>
  </si>
  <si>
    <t>Darbu apjomu saraksts Nr. 1-2.</t>
  </si>
  <si>
    <t>Darbu apjomu saraksts Nr. 2-1.</t>
  </si>
  <si>
    <t>Apjomi sastādīti, pamatojoties uzEL daļas rasējumiem.</t>
  </si>
  <si>
    <t>Darbu apjomu saraksts Nr. 2-2.</t>
  </si>
  <si>
    <t>Apjomi sastādīti, pamatojoties uz UAST daļas rasējumiem.</t>
  </si>
  <si>
    <t>Automātiskās ugunsgrēka atklāšanas un 
trauksmes signalizācijas sistēmas.</t>
  </si>
  <si>
    <t>Ttvaika barjera paroc XMV 020 bas, vai ekvivalents</t>
  </si>
  <si>
    <t>Siltuma detektors SensoMAG R20, vai ekvivalents</t>
  </si>
  <si>
    <t>Detektora bāze SensoMAG B24, vai ekvivalents</t>
  </si>
  <si>
    <t xml:space="preserve">Pasūtījums Nr.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</si>
</sst>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41" formatCode="_-* #,##0_-;\-* #,##0_-;_-* &quot;-&quot;_-;_-@_-"/>
    <numFmt numFmtId="43" formatCode="_-* #,##0.00_-;\-* #,##0.00_-;_-* &quot;-&quot;??_-;_-@_-"/>
    <numFmt numFmtId="164" formatCode="_(&quot;$&quot;* #,##0_);_(&quot;$&quot;* \(#,##0\);_(&quot;$&quot;* &quot;-&quot;_);_(@_)"/>
    <numFmt numFmtId="165" formatCode="_(* #,##0_);_(* \(#,##0\);_(* &quot;-&quot;_);_(@_)"/>
    <numFmt numFmtId="166" formatCode="_(* #,##0.00_);_(* \(#,##0.00\);_(* &quot;-&quot;??_);_(@_)"/>
    <numFmt numFmtId="167" formatCode="_-* #,##0.00&quot;р.&quot;_-;\-* #,##0.00&quot;р.&quot;_-;_-* &quot;-&quot;??&quot;р.&quot;_-;_-@_-"/>
    <numFmt numFmtId="168" formatCode="_-* #,##0.00_р_._-;\-* #,##0.00_р_._-;_-* &quot;-&quot;??_р_._-;_-@_-"/>
    <numFmt numFmtId="169" formatCode="_-* #,##0.00_-;\-* #,##0.00_-;_-* \-??_-;_-@_-"/>
    <numFmt numFmtId="170" formatCode="_(* #,##0.00_);_(* \(#,##0.00\);_(* \-??_);_(@_)"/>
    <numFmt numFmtId="171" formatCode="_-&quot;Ls &quot;* #,##0.00_-;&quot;-Ls &quot;* #,##0.00_-;_-&quot;Ls &quot;* \-??_-;_-@_-"/>
    <numFmt numFmtId="172" formatCode="&quot; &quot;#,##0.00&quot; &quot;;&quot;-&quot;#,##0.00&quot; &quot;;&quot; -&quot;#&quot; &quot;;&quot; &quot;@&quot; &quot;"/>
    <numFmt numFmtId="173" formatCode="&quot; &quot;#,##0.00&quot;    &quot;;&quot;-&quot;#,##0.00&quot;    &quot;;&quot; -&quot;#&quot;    &quot;;&quot; &quot;@&quot; &quot;"/>
    <numFmt numFmtId="174" formatCode="#,##0.00\ ;\-#,##0.00\ ;&quot; -&quot;#\ ;@\ "/>
    <numFmt numFmtId="175" formatCode="&quot; Ls &quot;#,##0.00&quot; &quot;;&quot;-Ls &quot;#,##0.00&quot; &quot;;&quot; Ls -&quot;#&quot; &quot;;&quot; &quot;@&quot; &quot;"/>
    <numFmt numFmtId="176" formatCode="&quot; &quot;#,##0.00&quot;р. &quot;;&quot;-&quot;#,##0.00&quot;р. &quot;;&quot; -&quot;#&quot;р. &quot;;&quot; &quot;@&quot; &quot;"/>
    <numFmt numFmtId="177" formatCode="[$-426]General"/>
    <numFmt numFmtId="178" formatCode="#,##0.00[$Ls-426];[Red]&quot;-&quot;#,##0.00[$Ls-426]"/>
    <numFmt numFmtId="179" formatCode="#,##0.00&quot; &quot;[$€-407];[Red]&quot;-&quot;#,##0.00&quot; &quot;[$€-407]"/>
    <numFmt numFmtId="180" formatCode="_-* #,##0&quot;$&quot;_-;\-* #,##0&quot;$&quot;_-;_-* &quot;-&quot;&quot;$&quot;_-;_-@_-"/>
    <numFmt numFmtId="181" formatCode="_-* #,##0.00&quot;$&quot;_-;\-* #,##0.00&quot;$&quot;_-;_-* &quot;-&quot;??&quot;$&quot;_-;_-@_-"/>
    <numFmt numFmtId="182" formatCode="m\o\n\th\ d\,\ yyyy"/>
    <numFmt numFmtId="183" formatCode="#.00"/>
    <numFmt numFmtId="184" formatCode="#."/>
    <numFmt numFmtId="185" formatCode="&quot;See Note &quot;\ #"/>
    <numFmt numFmtId="186" formatCode="0.000"/>
  </numFmts>
  <fonts count="80">
    <font>
      <sz val="11"/>
      <color theme="1"/>
      <name val="Calibri"/>
      <family val="2"/>
      <scheme val="minor"/>
    </font>
    <font>
      <sz val="11"/>
      <color indexed="8"/>
      <name val="Calibri"/>
      <family val="2"/>
    </font>
    <font>
      <sz val="10"/>
      <name val="Arial Cyr"/>
      <family val="2"/>
      <charset val="204"/>
    </font>
    <font>
      <sz val="10"/>
      <name val="Arial"/>
      <family val="2"/>
      <charset val="204"/>
    </font>
    <font>
      <sz val="8"/>
      <name val="Arial"/>
      <family val="2"/>
      <charset val="186"/>
    </font>
    <font>
      <sz val="10"/>
      <name val="Arial"/>
      <family val="2"/>
      <charset val="186"/>
    </font>
    <font>
      <sz val="11"/>
      <name val="Arial"/>
      <family val="2"/>
      <charset val="186"/>
    </font>
    <font>
      <sz val="12"/>
      <name val="Times New Roman"/>
      <family val="1"/>
    </font>
    <font>
      <sz val="10"/>
      <name val="Times New Roman"/>
      <family val="1"/>
    </font>
    <font>
      <sz val="10"/>
      <name val="Helv"/>
    </font>
    <font>
      <b/>
      <sz val="10"/>
      <name val="Arial"/>
      <family val="2"/>
      <charset val="204"/>
    </font>
    <font>
      <sz val="10"/>
      <name val="Arial"/>
      <family val="2"/>
      <charset val="186"/>
    </font>
    <font>
      <b/>
      <sz val="10"/>
      <name val="Arial"/>
      <family val="2"/>
      <charset val="186"/>
    </font>
    <font>
      <sz val="10"/>
      <name val="Arial"/>
      <family val="2"/>
    </font>
    <font>
      <sz val="11"/>
      <color indexed="8"/>
      <name val="Calibri"/>
      <family val="2"/>
      <charset val="186"/>
    </font>
    <font>
      <sz val="10"/>
      <name val="Tahoma"/>
      <family val="2"/>
      <charset val="186"/>
    </font>
    <font>
      <sz val="12"/>
      <name val="Courier New"/>
      <family val="3"/>
      <charset val="186"/>
    </font>
    <font>
      <sz val="11"/>
      <color indexed="8"/>
      <name val="Calibri"/>
      <family val="2"/>
      <charset val="204"/>
    </font>
    <font>
      <sz val="11"/>
      <color indexed="9"/>
      <name val="Calibri"/>
      <family val="2"/>
      <charset val="186"/>
    </font>
    <font>
      <b/>
      <sz val="11"/>
      <color indexed="52"/>
      <name val="Calibri"/>
      <family val="2"/>
      <charset val="186"/>
    </font>
    <font>
      <sz val="11"/>
      <color indexed="10"/>
      <name val="Calibri"/>
      <family val="2"/>
      <charset val="186"/>
    </font>
    <font>
      <u/>
      <sz val="10"/>
      <color indexed="12"/>
      <name val="Arial"/>
      <family val="2"/>
    </font>
    <font>
      <sz val="11"/>
      <color indexed="62"/>
      <name val="Calibri"/>
      <family val="2"/>
      <charset val="186"/>
    </font>
    <font>
      <b/>
      <sz val="11"/>
      <color indexed="63"/>
      <name val="Calibri"/>
      <family val="2"/>
      <charset val="186"/>
    </font>
    <font>
      <b/>
      <sz val="11"/>
      <color indexed="8"/>
      <name val="Calibri"/>
      <family val="2"/>
      <charset val="186"/>
    </font>
    <font>
      <sz val="11"/>
      <color indexed="17"/>
      <name val="Calibri"/>
      <family val="2"/>
      <charset val="186"/>
    </font>
    <font>
      <sz val="11"/>
      <color indexed="60"/>
      <name val="Calibri"/>
      <family val="2"/>
      <charset val="186"/>
    </font>
    <font>
      <sz val="10"/>
      <name val="MS Sans Serif"/>
      <family val="2"/>
      <charset val="204"/>
    </font>
    <font>
      <sz val="10"/>
      <color indexed="64"/>
      <name val="Arial"/>
      <family val="2"/>
      <charset val="186"/>
    </font>
    <font>
      <sz val="11"/>
      <color indexed="8"/>
      <name val="Arial"/>
      <family val="2"/>
      <charset val="204"/>
    </font>
    <font>
      <b/>
      <sz val="18"/>
      <color indexed="56"/>
      <name val="Cambria"/>
      <family val="2"/>
      <charset val="186"/>
    </font>
    <font>
      <sz val="10"/>
      <name val="Arial Narrow"/>
      <family val="2"/>
      <charset val="186"/>
    </font>
    <font>
      <i/>
      <sz val="11"/>
      <color indexed="23"/>
      <name val="Calibri"/>
      <family val="2"/>
      <charset val="186"/>
    </font>
    <font>
      <b/>
      <sz val="11"/>
      <color indexed="9"/>
      <name val="Calibri"/>
      <family val="2"/>
      <charset val="186"/>
    </font>
    <font>
      <sz val="11"/>
      <color indexed="52"/>
      <name val="Calibri"/>
      <family val="2"/>
      <charset val="186"/>
    </font>
    <font>
      <sz val="11"/>
      <color indexed="20"/>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sz val="10"/>
      <name val="Times New Roman"/>
      <family val="1"/>
      <charset val="204"/>
    </font>
    <font>
      <sz val="11"/>
      <color indexed="9"/>
      <name val="Calibri"/>
      <family val="2"/>
      <charset val="204"/>
    </font>
    <font>
      <sz val="10"/>
      <name val="Arial Cyr"/>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u/>
      <sz val="10"/>
      <color indexed="12"/>
      <name val="Arial"/>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1"/>
      <color indexed="8"/>
      <name val="Calibri"/>
      <family val="2"/>
      <charset val="204"/>
    </font>
    <font>
      <sz val="11"/>
      <color indexed="10"/>
      <name val="Calibri"/>
      <family val="2"/>
      <charset val="204"/>
    </font>
    <font>
      <sz val="10"/>
      <color indexed="8"/>
      <name val="Arial"/>
      <family val="2"/>
      <charset val="204"/>
    </font>
    <font>
      <b/>
      <i/>
      <sz val="16"/>
      <color indexed="8"/>
      <name val="Arial"/>
      <family val="2"/>
      <charset val="204"/>
    </font>
    <font>
      <sz val="10"/>
      <color indexed="8"/>
      <name val="Arial1"/>
      <charset val="204"/>
    </font>
    <font>
      <b/>
      <sz val="18"/>
      <color indexed="56"/>
      <name val="Cambria"/>
      <family val="1"/>
      <charset val="204"/>
    </font>
    <font>
      <b/>
      <i/>
      <u/>
      <sz val="11"/>
      <color indexed="8"/>
      <name val="Arial"/>
      <family val="2"/>
      <charset val="204"/>
    </font>
    <font>
      <sz val="10"/>
      <color indexed="8"/>
      <name val="Helv"/>
      <charset val="204"/>
    </font>
    <font>
      <sz val="1"/>
      <color indexed="8"/>
      <name val="Courier"/>
      <family val="3"/>
    </font>
    <font>
      <sz val="10"/>
      <name val="Baltica"/>
    </font>
    <font>
      <b/>
      <sz val="1"/>
      <color indexed="8"/>
      <name val="Courier"/>
      <family val="3"/>
    </font>
    <font>
      <b/>
      <sz val="18"/>
      <name val="ITCCenturyBookT"/>
    </font>
    <font>
      <b/>
      <sz val="14"/>
      <name val="ITCCenturyBookT"/>
    </font>
    <font>
      <sz val="14"/>
      <name val="ITCCenturyBookT"/>
    </font>
    <font>
      <sz val="12"/>
      <name val="Courier"/>
      <family val="1"/>
      <charset val="186"/>
    </font>
    <font>
      <sz val="9"/>
      <name val="TextBook"/>
    </font>
    <font>
      <sz val="8"/>
      <name val="Helv"/>
    </font>
    <font>
      <b/>
      <i/>
      <u/>
      <sz val="12"/>
      <name val="Arial"/>
      <family val="2"/>
      <charset val="186"/>
    </font>
    <font>
      <b/>
      <sz val="12"/>
      <name val="Arial"/>
      <family val="2"/>
      <charset val="186"/>
    </font>
    <font>
      <sz val="11"/>
      <color theme="1"/>
      <name val="Calibri"/>
      <family val="2"/>
      <charset val="186"/>
      <scheme val="minor"/>
    </font>
    <font>
      <sz val="12"/>
      <name val="Arial Narrow"/>
      <family val="2"/>
      <charset val="204"/>
    </font>
    <font>
      <b/>
      <sz val="9"/>
      <name val="Arial"/>
      <family val="2"/>
      <charset val="186"/>
    </font>
    <font>
      <sz val="10"/>
      <name val="Calibri"/>
      <family val="2"/>
    </font>
    <font>
      <b/>
      <sz val="10"/>
      <name val="Calibri"/>
      <family val="2"/>
      <charset val="186"/>
    </font>
    <font>
      <b/>
      <i/>
      <sz val="10"/>
      <name val="Arial"/>
      <family val="2"/>
      <charset val="204"/>
    </font>
  </fonts>
  <fills count="50">
    <fill>
      <patternFill patternType="none"/>
    </fill>
    <fill>
      <patternFill patternType="gray125"/>
    </fill>
    <fill>
      <patternFill patternType="solid">
        <fgColor indexed="49"/>
      </patternFill>
    </fill>
    <fill>
      <patternFill patternType="solid">
        <fgColor indexed="62"/>
      </patternFill>
    </fill>
    <fill>
      <patternFill patternType="solid">
        <fgColor indexed="62"/>
        <bgColor indexed="62"/>
      </patternFill>
    </fill>
    <fill>
      <patternFill patternType="solid">
        <fgColor indexed="10"/>
      </patternFill>
    </fill>
    <fill>
      <patternFill patternType="solid">
        <fgColor indexed="10"/>
        <bgColor indexed="1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26"/>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57"/>
      </patternFill>
    </fill>
    <fill>
      <patternFill patternType="solid">
        <fgColor indexed="57"/>
        <bgColor indexed="57"/>
      </patternFill>
    </fill>
    <fill>
      <patternFill patternType="solid">
        <fgColor indexed="36"/>
      </patternFill>
    </fill>
    <fill>
      <patternFill patternType="solid">
        <fgColor indexed="20"/>
        <bgColor indexed="20"/>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44"/>
      </patternFill>
    </fill>
    <fill>
      <patternFill patternType="solid">
        <fgColor indexed="29"/>
        <bgColor indexed="29"/>
      </patternFill>
    </fill>
    <fill>
      <patternFill patternType="solid">
        <fgColor indexed="22"/>
      </patternFill>
    </fill>
    <fill>
      <patternFill patternType="solid">
        <fgColor indexed="11"/>
        <bgColor indexed="11"/>
      </patternFill>
    </fill>
    <fill>
      <patternFill patternType="solid">
        <fgColor indexed="43"/>
      </patternFill>
    </fill>
    <fill>
      <patternFill patternType="solid">
        <fgColor indexed="51"/>
        <bgColor indexed="51"/>
      </patternFill>
    </fill>
    <fill>
      <patternFill patternType="solid">
        <fgColor indexed="49"/>
        <bgColor indexed="49"/>
      </patternFill>
    </fill>
    <fill>
      <patternFill patternType="solid">
        <fgColor indexed="53"/>
      </patternFill>
    </fill>
    <fill>
      <patternFill patternType="solid">
        <fgColor indexed="53"/>
        <bgColor indexed="53"/>
      </patternFill>
    </fill>
    <fill>
      <patternFill patternType="solid">
        <fgColor indexed="30"/>
      </patternFill>
    </fill>
    <fill>
      <patternFill patternType="solid">
        <fgColor indexed="52"/>
      </patternFill>
    </fill>
    <fill>
      <patternFill patternType="solid">
        <fgColor indexed="30"/>
        <bgColor indexed="30"/>
      </patternFill>
    </fill>
    <fill>
      <patternFill patternType="solid">
        <fgColor indexed="52"/>
        <bgColor indexed="52"/>
      </patternFill>
    </fill>
    <fill>
      <patternFill patternType="solid">
        <fgColor indexed="55"/>
      </patternFill>
    </fill>
    <fill>
      <patternFill patternType="solid">
        <fgColor indexed="22"/>
        <bgColor indexed="22"/>
      </patternFill>
    </fill>
    <fill>
      <patternFill patternType="lightGray"/>
    </fill>
    <fill>
      <patternFill patternType="solid">
        <fgColor indexed="43"/>
        <bgColor indexed="43"/>
      </patternFill>
    </fill>
    <fill>
      <patternFill patternType="solid">
        <fgColor indexed="65"/>
        <bgColor indexed="64"/>
      </patternFill>
    </fill>
    <fill>
      <patternFill patternType="solid">
        <fgColor indexed="55"/>
        <bgColor indexed="55"/>
      </patternFill>
    </fill>
    <fill>
      <patternFill patternType="solid">
        <fgColor indexed="26"/>
        <bgColor indexed="26"/>
      </patternFill>
    </fill>
    <fill>
      <patternFill patternType="solid">
        <fgColor theme="0"/>
        <bgColor indexed="64"/>
      </patternFill>
    </fill>
    <fill>
      <patternFill patternType="solid">
        <fgColor theme="0"/>
        <bgColor indexed="26"/>
      </patternFill>
    </fill>
  </fills>
  <borders count="1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n">
        <color indexed="62"/>
      </bottom>
      <diagonal/>
    </border>
    <border>
      <left/>
      <right/>
      <top/>
      <bottom style="thick">
        <color indexed="22"/>
      </bottom>
      <diagonal/>
    </border>
    <border>
      <left/>
      <right/>
      <top/>
      <bottom style="thin">
        <color indexed="22"/>
      </bottom>
      <diagonal/>
    </border>
    <border>
      <left/>
      <right/>
      <top/>
      <bottom style="medium">
        <color indexed="30"/>
      </bottom>
      <diagonal/>
    </border>
    <border>
      <left/>
      <right/>
      <top/>
      <bottom style="thin">
        <color indexed="30"/>
      </bottom>
      <diagonal/>
    </border>
    <border>
      <left style="thin">
        <color indexed="64"/>
      </left>
      <right style="thin">
        <color indexed="64"/>
      </right>
      <top style="thin">
        <color indexed="64"/>
      </top>
      <bottom style="thin">
        <color indexed="64"/>
      </bottom>
      <diagonal/>
    </border>
    <border>
      <left/>
      <right/>
      <top/>
      <bottom style="thin">
        <color indexed="8"/>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s>
  <cellStyleXfs count="362">
    <xf numFmtId="0" fontId="0" fillId="0" borderId="0"/>
    <xf numFmtId="0" fontId="18" fillId="3" borderId="0" applyNumberFormat="0" applyBorder="0" applyAlignment="0" applyProtection="0"/>
    <xf numFmtId="0" fontId="18" fillId="3" borderId="0" applyNumberFormat="0" applyBorder="0" applyAlignment="0" applyProtection="0"/>
    <xf numFmtId="0" fontId="40" fillId="4" borderId="0"/>
    <xf numFmtId="0" fontId="40" fillId="4" borderId="0"/>
    <xf numFmtId="0" fontId="18" fillId="5" borderId="0" applyNumberFormat="0" applyBorder="0" applyAlignment="0" applyProtection="0"/>
    <xf numFmtId="0" fontId="18" fillId="5" borderId="0" applyNumberFormat="0" applyBorder="0" applyAlignment="0" applyProtection="0"/>
    <xf numFmtId="0" fontId="40" fillId="6" borderId="0"/>
    <xf numFmtId="0" fontId="40" fillId="6" borderId="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7" fillId="13" borderId="0"/>
    <xf numFmtId="0" fontId="17" fillId="13" borderId="0"/>
    <xf numFmtId="0" fontId="14" fillId="8" borderId="0" applyNumberFormat="0" applyBorder="0" applyAlignment="0" applyProtection="0"/>
    <xf numFmtId="0" fontId="14" fillId="8" borderId="0" applyNumberFormat="0" applyBorder="0" applyAlignment="0" applyProtection="0"/>
    <xf numFmtId="0" fontId="17" fillId="14" borderId="0"/>
    <xf numFmtId="0" fontId="17" fillId="14" borderId="0"/>
    <xf numFmtId="0" fontId="14" fillId="9" borderId="0" applyNumberFormat="0" applyBorder="0" applyAlignment="0" applyProtection="0"/>
    <xf numFmtId="0" fontId="14" fillId="9" borderId="0" applyNumberFormat="0" applyBorder="0" applyAlignment="0" applyProtection="0"/>
    <xf numFmtId="0" fontId="17" fillId="15" borderId="0"/>
    <xf numFmtId="0" fontId="17" fillId="15" borderId="0"/>
    <xf numFmtId="0" fontId="14" fillId="10" borderId="0" applyNumberFormat="0" applyBorder="0" applyAlignment="0" applyProtection="0"/>
    <xf numFmtId="0" fontId="14" fillId="10" borderId="0" applyNumberFormat="0" applyBorder="0" applyAlignment="0" applyProtection="0"/>
    <xf numFmtId="0" fontId="17" fillId="17" borderId="0"/>
    <xf numFmtId="0" fontId="17" fillId="17" borderId="0"/>
    <xf numFmtId="0" fontId="14" fillId="11" borderId="0" applyNumberFormat="0" applyBorder="0" applyAlignment="0" applyProtection="0"/>
    <xf numFmtId="0" fontId="14" fillId="11" borderId="0" applyNumberFormat="0" applyBorder="0" applyAlignment="0" applyProtection="0"/>
    <xf numFmtId="0" fontId="17" fillId="18" borderId="0"/>
    <xf numFmtId="0" fontId="17" fillId="18" borderId="0"/>
    <xf numFmtId="0" fontId="14" fillId="12" borderId="0" applyNumberFormat="0" applyBorder="0" applyAlignment="0" applyProtection="0"/>
    <xf numFmtId="0" fontId="14" fillId="12" borderId="0" applyNumberFormat="0" applyBorder="0" applyAlignment="0" applyProtection="0"/>
    <xf numFmtId="0" fontId="17" fillId="19" borderId="0"/>
    <xf numFmtId="0" fontId="17" fillId="19" borderId="0"/>
    <xf numFmtId="0" fontId="18" fillId="20" borderId="0" applyNumberFormat="0" applyBorder="0" applyAlignment="0" applyProtection="0"/>
    <xf numFmtId="0" fontId="18" fillId="20" borderId="0" applyNumberFormat="0" applyBorder="0" applyAlignment="0" applyProtection="0"/>
    <xf numFmtId="0" fontId="40" fillId="21" borderId="0"/>
    <xf numFmtId="0" fontId="40" fillId="21" borderId="0"/>
    <xf numFmtId="0" fontId="18" fillId="22" borderId="0" applyNumberFormat="0" applyBorder="0" applyAlignment="0" applyProtection="0"/>
    <xf numFmtId="0" fontId="18" fillId="22" borderId="0" applyNumberFormat="0" applyBorder="0" applyAlignment="0" applyProtection="0"/>
    <xf numFmtId="0" fontId="40" fillId="23" borderId="0"/>
    <xf numFmtId="0" fontId="40" fillId="23" borderId="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10" borderId="0" applyNumberFormat="0" applyBorder="0" applyAlignment="0" applyProtection="0"/>
    <xf numFmtId="0" fontId="14" fillId="24" borderId="0" applyNumberFormat="0" applyBorder="0" applyAlignment="0" applyProtection="0"/>
    <xf numFmtId="0" fontId="14" fillId="27"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10" borderId="0" applyNumberFormat="0" applyBorder="0" applyAlignment="0" applyProtection="0"/>
    <xf numFmtId="0" fontId="17" fillId="24" borderId="0" applyNumberFormat="0" applyBorder="0" applyAlignment="0" applyProtection="0"/>
    <xf numFmtId="0" fontId="17" fillId="27"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7" fillId="28" borderId="0"/>
    <xf numFmtId="0" fontId="17" fillId="28" borderId="0"/>
    <xf numFmtId="0" fontId="14" fillId="25" borderId="0" applyNumberFormat="0" applyBorder="0" applyAlignment="0" applyProtection="0"/>
    <xf numFmtId="0" fontId="14" fillId="25" borderId="0" applyNumberFormat="0" applyBorder="0" applyAlignment="0" applyProtection="0"/>
    <xf numFmtId="0" fontId="17" fillId="29" borderId="0"/>
    <xf numFmtId="0" fontId="17" fillId="29" borderId="0"/>
    <xf numFmtId="0" fontId="14" fillId="26" borderId="0" applyNumberFormat="0" applyBorder="0" applyAlignment="0" applyProtection="0"/>
    <xf numFmtId="0" fontId="14" fillId="26" borderId="0" applyNumberFormat="0" applyBorder="0" applyAlignment="0" applyProtection="0"/>
    <xf numFmtId="0" fontId="17" fillId="31" borderId="0"/>
    <xf numFmtId="0" fontId="17" fillId="31" borderId="0"/>
    <xf numFmtId="0" fontId="14" fillId="10" borderId="0" applyNumberFormat="0" applyBorder="0" applyAlignment="0" applyProtection="0"/>
    <xf numFmtId="0" fontId="14" fillId="10" borderId="0" applyNumberFormat="0" applyBorder="0" applyAlignment="0" applyProtection="0"/>
    <xf numFmtId="0" fontId="17" fillId="17" borderId="0"/>
    <xf numFmtId="0" fontId="17" fillId="17" borderId="0"/>
    <xf numFmtId="0" fontId="14" fillId="24" borderId="0" applyNumberFormat="0" applyBorder="0" applyAlignment="0" applyProtection="0"/>
    <xf numFmtId="0" fontId="14" fillId="24" borderId="0" applyNumberFormat="0" applyBorder="0" applyAlignment="0" applyProtection="0"/>
    <xf numFmtId="0" fontId="17" fillId="28" borderId="0"/>
    <xf numFmtId="0" fontId="17" fillId="28" borderId="0"/>
    <xf numFmtId="0" fontId="14" fillId="27" borderId="0" applyNumberFormat="0" applyBorder="0" applyAlignment="0" applyProtection="0"/>
    <xf numFmtId="0" fontId="14" fillId="27" borderId="0" applyNumberFormat="0" applyBorder="0" applyAlignment="0" applyProtection="0"/>
    <xf numFmtId="0" fontId="17" fillId="33" borderId="0"/>
    <xf numFmtId="0" fontId="17" fillId="33" borderId="0"/>
    <xf numFmtId="0" fontId="18" fillId="2" borderId="0" applyNumberFormat="0" applyBorder="0" applyAlignment="0" applyProtection="0"/>
    <xf numFmtId="0" fontId="18" fillId="2" borderId="0" applyNumberFormat="0" applyBorder="0" applyAlignment="0" applyProtection="0"/>
    <xf numFmtId="0" fontId="40" fillId="34" borderId="0"/>
    <xf numFmtId="0" fontId="40" fillId="34" borderId="0"/>
    <xf numFmtId="0" fontId="18" fillId="35" borderId="0" applyNumberFormat="0" applyBorder="0" applyAlignment="0" applyProtection="0"/>
    <xf numFmtId="0" fontId="18" fillId="35" borderId="0" applyNumberFormat="0" applyBorder="0" applyAlignment="0" applyProtection="0"/>
    <xf numFmtId="0" fontId="40" fillId="36" borderId="0"/>
    <xf numFmtId="0" fontId="40" fillId="36" borderId="0"/>
    <xf numFmtId="0" fontId="18" fillId="37"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2" borderId="0" applyNumberFormat="0" applyBorder="0" applyAlignment="0" applyProtection="0"/>
    <xf numFmtId="0" fontId="18" fillId="2" borderId="0" applyNumberFormat="0" applyBorder="0" applyAlignment="0" applyProtection="0"/>
    <xf numFmtId="0" fontId="18" fillId="38" borderId="0" applyNumberFormat="0" applyBorder="0" applyAlignment="0" applyProtection="0"/>
    <xf numFmtId="0" fontId="40" fillId="37"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2" borderId="0" applyNumberFormat="0" applyBorder="0" applyAlignment="0" applyProtection="0"/>
    <xf numFmtId="0" fontId="40" fillId="38"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40" fillId="39" borderId="0"/>
    <xf numFmtId="0" fontId="40" fillId="39" borderId="0"/>
    <xf numFmtId="0" fontId="18" fillId="25" borderId="0" applyNumberFormat="0" applyBorder="0" applyAlignment="0" applyProtection="0"/>
    <xf numFmtId="0" fontId="18" fillId="25" borderId="0" applyNumberFormat="0" applyBorder="0" applyAlignment="0" applyProtection="0"/>
    <xf numFmtId="0" fontId="40" fillId="29" borderId="0"/>
    <xf numFmtId="0" fontId="40" fillId="29" borderId="0"/>
    <xf numFmtId="0" fontId="18" fillId="26" borderId="0" applyNumberFormat="0" applyBorder="0" applyAlignment="0" applyProtection="0"/>
    <xf numFmtId="0" fontId="18" fillId="26" borderId="0" applyNumberFormat="0" applyBorder="0" applyAlignment="0" applyProtection="0"/>
    <xf numFmtId="0" fontId="40" fillId="31" borderId="0"/>
    <xf numFmtId="0" fontId="40" fillId="31" borderId="0"/>
    <xf numFmtId="0" fontId="18" fillId="22" borderId="0" applyNumberFormat="0" applyBorder="0" applyAlignment="0" applyProtection="0"/>
    <xf numFmtId="0" fontId="18" fillId="22" borderId="0" applyNumberFormat="0" applyBorder="0" applyAlignment="0" applyProtection="0"/>
    <xf numFmtId="0" fontId="40" fillId="23" borderId="0"/>
    <xf numFmtId="0" fontId="40" fillId="23" borderId="0"/>
    <xf numFmtId="0" fontId="18" fillId="2" borderId="0" applyNumberFormat="0" applyBorder="0" applyAlignment="0" applyProtection="0"/>
    <xf numFmtId="0" fontId="18" fillId="2" borderId="0" applyNumberFormat="0" applyBorder="0" applyAlignment="0" applyProtection="0"/>
    <xf numFmtId="0" fontId="40" fillId="34" borderId="0"/>
    <xf numFmtId="0" fontId="40" fillId="34" borderId="0"/>
    <xf numFmtId="0" fontId="18" fillId="38" borderId="0" applyNumberFormat="0" applyBorder="0" applyAlignment="0" applyProtection="0"/>
    <xf numFmtId="0" fontId="18" fillId="38" borderId="0" applyNumberFormat="0" applyBorder="0" applyAlignment="0" applyProtection="0"/>
    <xf numFmtId="0" fontId="40" fillId="40" borderId="0"/>
    <xf numFmtId="0" fontId="40" fillId="40" borderId="0"/>
    <xf numFmtId="180" fontId="41" fillId="0" borderId="0" applyFont="0" applyFill="0" applyBorder="0" applyAlignment="0" applyProtection="0"/>
    <xf numFmtId="181" fontId="41" fillId="0" borderId="0" applyFont="0" applyFill="0" applyBorder="0" applyAlignment="0" applyProtection="0"/>
    <xf numFmtId="0" fontId="19" fillId="30" borderId="1" applyNumberFormat="0" applyAlignment="0" applyProtection="0"/>
    <xf numFmtId="0" fontId="19" fillId="30" borderId="1" applyNumberFormat="0" applyAlignment="0" applyProtection="0"/>
    <xf numFmtId="0" fontId="43" fillId="42" borderId="1"/>
    <xf numFmtId="0" fontId="43" fillId="42" borderId="1"/>
    <xf numFmtId="0" fontId="20" fillId="0" borderId="0" applyNumberFormat="0" applyFill="0" applyBorder="0" applyAlignment="0" applyProtection="0"/>
    <xf numFmtId="0" fontId="20" fillId="0" borderId="0" applyNumberFormat="0" applyFill="0" applyBorder="0" applyAlignment="0" applyProtection="0"/>
    <xf numFmtId="0" fontId="56" fillId="0" borderId="0"/>
    <xf numFmtId="0" fontId="56" fillId="0" borderId="0"/>
    <xf numFmtId="169" fontId="5" fillId="0" borderId="0" applyFill="0" applyBorder="0" applyAlignment="0" applyProtection="0"/>
    <xf numFmtId="170" fontId="16" fillId="0" borderId="0" applyFill="0" applyBorder="0" applyAlignment="0" applyProtection="0"/>
    <xf numFmtId="172" fontId="29" fillId="0" borderId="0"/>
    <xf numFmtId="43" fontId="5" fillId="0" borderId="0" applyFont="0" applyFill="0" applyBorder="0" applyAlignment="0" applyProtection="0"/>
    <xf numFmtId="172" fontId="29" fillId="0" borderId="0"/>
    <xf numFmtId="43"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74" fontId="17" fillId="0" borderId="0" applyFill="0" applyBorder="0" applyAlignment="0" applyProtection="0"/>
    <xf numFmtId="173" fontId="29" fillId="0" borderId="0"/>
    <xf numFmtId="168" fontId="3" fillId="0" borderId="0" applyFont="0" applyFill="0" applyBorder="0" applyAlignment="0" applyProtection="0"/>
    <xf numFmtId="168" fontId="3" fillId="0" borderId="0" applyFont="0" applyFill="0" applyBorder="0" applyAlignment="0" applyProtection="0"/>
    <xf numFmtId="171" fontId="5" fillId="0" borderId="0" applyFill="0" applyBorder="0" applyAlignment="0" applyProtection="0"/>
    <xf numFmtId="175" fontId="57" fillId="0" borderId="0"/>
    <xf numFmtId="176" fontId="29" fillId="0" borderId="0"/>
    <xf numFmtId="176" fontId="29"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82" fontId="63" fillId="0" borderId="0">
      <protection locked="0"/>
    </xf>
    <xf numFmtId="165" fontId="3" fillId="0" borderId="0" applyFont="0" applyFill="0" applyBorder="0" applyAlignment="0" applyProtection="0"/>
    <xf numFmtId="4" fontId="9" fillId="0" borderId="0" applyFont="0" applyFill="0" applyBorder="0" applyAlignment="0" applyProtection="0"/>
    <xf numFmtId="0" fontId="64" fillId="0" borderId="0" applyNumberFormat="0"/>
    <xf numFmtId="0" fontId="3" fillId="0" borderId="0"/>
    <xf numFmtId="177" fontId="57" fillId="0" borderId="0"/>
    <xf numFmtId="177" fontId="29" fillId="0" borderId="0"/>
    <xf numFmtId="0" fontId="17" fillId="0" borderId="0"/>
    <xf numFmtId="0" fontId="14" fillId="0" borderId="0"/>
    <xf numFmtId="183" fontId="63" fillId="0" borderId="0">
      <protection locked="0"/>
    </xf>
    <xf numFmtId="0" fontId="58" fillId="0" borderId="0">
      <alignment horizontal="center"/>
    </xf>
    <xf numFmtId="177" fontId="58" fillId="0" borderId="0">
      <alignment horizontal="center"/>
    </xf>
    <xf numFmtId="0" fontId="58" fillId="0" borderId="0">
      <alignment horizontal="center" textRotation="90"/>
    </xf>
    <xf numFmtId="177" fontId="58" fillId="0" borderId="0">
      <alignment horizontal="center" textRotation="90"/>
    </xf>
    <xf numFmtId="184" fontId="65" fillId="0" borderId="0">
      <protection locked="0"/>
    </xf>
    <xf numFmtId="184" fontId="65" fillId="0" borderId="0">
      <protection locked="0"/>
    </xf>
    <xf numFmtId="0" fontId="66" fillId="43" borderId="0"/>
    <xf numFmtId="0" fontId="67" fillId="1" borderId="0"/>
    <xf numFmtId="0" fontId="68" fillId="0" borderId="0"/>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50" fillId="0" borderId="0"/>
    <xf numFmtId="0" fontId="50" fillId="0" borderId="0"/>
    <xf numFmtId="0" fontId="22" fillId="12" borderId="1" applyNumberFormat="0" applyAlignment="0" applyProtection="0"/>
    <xf numFmtId="0" fontId="22" fillId="12" borderId="1" applyNumberFormat="0" applyAlignment="0" applyProtection="0"/>
    <xf numFmtId="0" fontId="51" fillId="19" borderId="1"/>
    <xf numFmtId="0" fontId="51" fillId="19" borderId="1"/>
    <xf numFmtId="0" fontId="18" fillId="3" borderId="0" applyNumberFormat="0" applyBorder="0" applyAlignment="0" applyProtection="0"/>
    <xf numFmtId="0" fontId="18" fillId="5" borderId="0" applyNumberFormat="0" applyBorder="0" applyAlignment="0" applyProtection="0"/>
    <xf numFmtId="0" fontId="18" fillId="20" borderId="0" applyNumberFormat="0" applyBorder="0" applyAlignment="0" applyProtection="0"/>
    <xf numFmtId="0" fontId="18" fillId="22" borderId="0" applyNumberFormat="0" applyBorder="0" applyAlignment="0" applyProtection="0"/>
    <xf numFmtId="0" fontId="18" fillId="2" borderId="0" applyNumberFormat="0" applyBorder="0" applyAlignment="0" applyProtection="0"/>
    <xf numFmtId="0" fontId="18" fillId="35" borderId="0" applyNumberFormat="0" applyBorder="0" applyAlignment="0" applyProtection="0"/>
    <xf numFmtId="0" fontId="18" fillId="3" borderId="0" applyNumberFormat="0" applyBorder="0" applyAlignment="0" applyProtection="0"/>
    <xf numFmtId="0" fontId="18" fillId="5" borderId="0" applyNumberFormat="0" applyBorder="0" applyAlignment="0" applyProtection="0"/>
    <xf numFmtId="0" fontId="18" fillId="20" borderId="0" applyNumberFormat="0" applyBorder="0" applyAlignment="0" applyProtection="0"/>
    <xf numFmtId="0" fontId="18" fillId="22" borderId="0" applyNumberFormat="0" applyBorder="0" applyAlignment="0" applyProtection="0"/>
    <xf numFmtId="0" fontId="18" fillId="2" borderId="0" applyNumberFormat="0" applyBorder="0" applyAlignment="0" applyProtection="0"/>
    <xf numFmtId="0" fontId="18" fillId="35" borderId="0" applyNumberFormat="0" applyBorder="0" applyAlignment="0" applyProtection="0"/>
    <xf numFmtId="0" fontId="23" fillId="30" borderId="2" applyNumberFormat="0" applyAlignment="0" applyProtection="0"/>
    <xf numFmtId="0" fontId="23" fillId="30" borderId="2" applyNumberFormat="0" applyAlignment="0" applyProtection="0"/>
    <xf numFmtId="0" fontId="54" fillId="42" borderId="2"/>
    <xf numFmtId="0" fontId="54" fillId="42" borderId="2"/>
    <xf numFmtId="0" fontId="41" fillId="0" borderId="0"/>
    <xf numFmtId="0" fontId="24" fillId="0" borderId="3" applyNumberFormat="0" applyFill="0" applyAlignment="0" applyProtection="0"/>
    <xf numFmtId="0" fontId="24" fillId="0" borderId="3" applyNumberFormat="0" applyFill="0" applyAlignment="0" applyProtection="0"/>
    <xf numFmtId="0" fontId="55" fillId="0" borderId="3"/>
    <xf numFmtId="0" fontId="55" fillId="0" borderId="3"/>
    <xf numFmtId="0" fontId="25" fillId="9" borderId="0" applyNumberFormat="0" applyBorder="0" applyAlignment="0" applyProtection="0"/>
    <xf numFmtId="0" fontId="46" fillId="15" borderId="0"/>
    <xf numFmtId="0" fontId="46" fillId="15" borderId="0"/>
    <xf numFmtId="0" fontId="26" fillId="32" borderId="0" applyNumberFormat="0" applyBorder="0" applyAlignment="0" applyProtection="0"/>
    <xf numFmtId="0" fontId="26" fillId="32" borderId="0" applyNumberFormat="0" applyBorder="0" applyAlignment="0" applyProtection="0"/>
    <xf numFmtId="0" fontId="53" fillId="44" borderId="0"/>
    <xf numFmtId="0" fontId="53" fillId="44" borderId="0"/>
    <xf numFmtId="0" fontId="27" fillId="0" borderId="0"/>
    <xf numFmtId="0" fontId="3" fillId="0" borderId="0"/>
    <xf numFmtId="0" fontId="5" fillId="0" borderId="0"/>
    <xf numFmtId="0" fontId="5" fillId="0" borderId="0"/>
    <xf numFmtId="0" fontId="1" fillId="0" borderId="0"/>
    <xf numFmtId="0" fontId="3" fillId="0" borderId="0"/>
    <xf numFmtId="0" fontId="1" fillId="0" borderId="0"/>
    <xf numFmtId="0" fontId="14" fillId="0" borderId="0"/>
    <xf numFmtId="0" fontId="14" fillId="0" borderId="0"/>
    <xf numFmtId="0" fontId="3" fillId="0" borderId="0"/>
    <xf numFmtId="0" fontId="5" fillId="0" borderId="0"/>
    <xf numFmtId="0" fontId="14" fillId="0" borderId="0"/>
    <xf numFmtId="0" fontId="11" fillId="0" borderId="0"/>
    <xf numFmtId="0" fontId="15" fillId="0" borderId="0"/>
    <xf numFmtId="0" fontId="5" fillId="0" borderId="0"/>
    <xf numFmtId="177" fontId="57" fillId="0" borderId="0"/>
    <xf numFmtId="0" fontId="14" fillId="0" borderId="0"/>
    <xf numFmtId="177" fontId="17" fillId="0" borderId="0"/>
    <xf numFmtId="177" fontId="17" fillId="0" borderId="0"/>
    <xf numFmtId="0" fontId="14" fillId="0" borderId="0"/>
    <xf numFmtId="0" fontId="13" fillId="0" borderId="0"/>
    <xf numFmtId="0" fontId="13" fillId="0" borderId="0"/>
    <xf numFmtId="177" fontId="29" fillId="0" borderId="0"/>
    <xf numFmtId="177" fontId="29" fillId="0" borderId="0"/>
    <xf numFmtId="0" fontId="5" fillId="0" borderId="0"/>
    <xf numFmtId="0" fontId="5" fillId="0" borderId="0"/>
    <xf numFmtId="0" fontId="3" fillId="0" borderId="0"/>
    <xf numFmtId="0" fontId="5" fillId="0" borderId="0">
      <alignment vertical="center" wrapText="1"/>
    </xf>
    <xf numFmtId="0" fontId="1" fillId="0" borderId="0"/>
    <xf numFmtId="0" fontId="3" fillId="0" borderId="0"/>
    <xf numFmtId="177" fontId="57" fillId="0" borderId="0">
      <alignment vertical="center"/>
    </xf>
    <xf numFmtId="0" fontId="3" fillId="0" borderId="0"/>
    <xf numFmtId="0" fontId="17" fillId="0" borderId="0"/>
    <xf numFmtId="0" fontId="3" fillId="0" borderId="0"/>
    <xf numFmtId="0" fontId="14" fillId="0" borderId="0"/>
    <xf numFmtId="0" fontId="14" fillId="0" borderId="0"/>
    <xf numFmtId="177" fontId="59" fillId="0" borderId="0"/>
    <xf numFmtId="177" fontId="59" fillId="0" borderId="0"/>
    <xf numFmtId="0" fontId="14" fillId="0" borderId="0"/>
    <xf numFmtId="0" fontId="5" fillId="0" borderId="0"/>
    <xf numFmtId="0" fontId="5" fillId="0" borderId="0"/>
    <xf numFmtId="0" fontId="5" fillId="0" borderId="0"/>
    <xf numFmtId="0" fontId="3" fillId="0" borderId="0"/>
    <xf numFmtId="0" fontId="5" fillId="0" borderId="0"/>
    <xf numFmtId="0" fontId="14" fillId="0" borderId="0"/>
    <xf numFmtId="177" fontId="57" fillId="0" borderId="0">
      <alignment vertical="center"/>
    </xf>
    <xf numFmtId="0" fontId="28" fillId="0" borderId="0"/>
    <xf numFmtId="0" fontId="13" fillId="0" borderId="0">
      <alignment vertical="center"/>
    </xf>
    <xf numFmtId="0" fontId="74" fillId="0" borderId="0"/>
    <xf numFmtId="0" fontId="13" fillId="0" borderId="0"/>
    <xf numFmtId="0" fontId="3" fillId="0" borderId="0"/>
    <xf numFmtId="177" fontId="57" fillId="0" borderId="0"/>
    <xf numFmtId="177" fontId="57" fillId="0" borderId="0"/>
    <xf numFmtId="0" fontId="69" fillId="0" borderId="0"/>
    <xf numFmtId="0" fontId="5" fillId="0" borderId="0"/>
    <xf numFmtId="0" fontId="3" fillId="0" borderId="0"/>
    <xf numFmtId="0" fontId="29" fillId="0" borderId="0"/>
    <xf numFmtId="0" fontId="5" fillId="0" borderId="0"/>
    <xf numFmtId="0" fontId="5" fillId="0" borderId="0"/>
    <xf numFmtId="0" fontId="5" fillId="0" borderId="0"/>
    <xf numFmtId="0" fontId="5" fillId="0" borderId="0"/>
    <xf numFmtId="0" fontId="5" fillId="0" borderId="0"/>
    <xf numFmtId="0" fontId="5" fillId="45" borderId="0">
      <alignment vertical="center" wrapText="1"/>
    </xf>
    <xf numFmtId="0" fontId="5" fillId="0" borderId="0">
      <alignment vertical="center" wrapText="1"/>
    </xf>
    <xf numFmtId="0" fontId="9" fillId="0" borderId="0"/>
    <xf numFmtId="0" fontId="2" fillId="0" borderId="0"/>
    <xf numFmtId="0" fontId="30" fillId="0" borderId="0" applyNumberFormat="0" applyFill="0" applyBorder="0" applyAlignment="0" applyProtection="0"/>
    <xf numFmtId="0" fontId="30" fillId="0" borderId="0" applyNumberFormat="0" applyFill="0" applyBorder="0" applyAlignment="0" applyProtection="0"/>
    <xf numFmtId="0" fontId="60" fillId="0" borderId="0"/>
    <xf numFmtId="0" fontId="60" fillId="0" borderId="0"/>
    <xf numFmtId="0" fontId="3" fillId="16" borderId="4" applyNumberFormat="0" applyFont="0" applyAlignment="0" applyProtection="0"/>
    <xf numFmtId="0" fontId="3" fillId="0" borderId="0"/>
    <xf numFmtId="0" fontId="31" fillId="0" borderId="0"/>
    <xf numFmtId="0" fontId="5" fillId="0" borderId="0"/>
    <xf numFmtId="0" fontId="3" fillId="0" borderId="0"/>
    <xf numFmtId="0" fontId="11" fillId="0" borderId="0"/>
    <xf numFmtId="0" fontId="32" fillId="0" borderId="0" applyNumberFormat="0" applyFill="0" applyBorder="0" applyAlignment="0" applyProtection="0"/>
    <xf numFmtId="0" fontId="45" fillId="0" borderId="0"/>
    <xf numFmtId="0" fontId="45" fillId="0" borderId="0"/>
    <xf numFmtId="0" fontId="33" fillId="41" borderId="5" applyNumberFormat="0" applyAlignment="0" applyProtection="0"/>
    <xf numFmtId="0" fontId="44" fillId="46" borderId="5"/>
    <xf numFmtId="0" fontId="44" fillId="46" borderId="5"/>
    <xf numFmtId="9" fontId="3" fillId="0" borderId="0" applyFont="0" applyFill="0" applyBorder="0" applyAlignment="0" applyProtection="0"/>
    <xf numFmtId="9" fontId="3" fillId="0" borderId="0" applyFont="0" applyFill="0" applyBorder="0" applyAlignment="0" applyProtection="0"/>
    <xf numFmtId="0" fontId="13" fillId="16" borderId="4" applyNumberFormat="0" applyFont="0" applyAlignment="0" applyProtection="0"/>
    <xf numFmtId="0" fontId="29" fillId="47" borderId="4"/>
    <xf numFmtId="0" fontId="29" fillId="47" borderId="4"/>
    <xf numFmtId="0" fontId="70" fillId="0" borderId="0"/>
    <xf numFmtId="0" fontId="61" fillId="0" borderId="0"/>
    <xf numFmtId="177" fontId="61" fillId="0" borderId="0"/>
    <xf numFmtId="178" fontId="61" fillId="0" borderId="0"/>
    <xf numFmtId="179" fontId="61" fillId="0" borderId="0"/>
    <xf numFmtId="179" fontId="61" fillId="0" borderId="0"/>
    <xf numFmtId="0" fontId="61" fillId="0" borderId="0"/>
    <xf numFmtId="0" fontId="34" fillId="0" borderId="6" applyNumberFormat="0" applyFill="0" applyAlignment="0" applyProtection="0"/>
    <xf numFmtId="0" fontId="34" fillId="0" borderId="6" applyNumberFormat="0" applyFill="0" applyAlignment="0" applyProtection="0"/>
    <xf numFmtId="0" fontId="52" fillId="0" borderId="6"/>
    <xf numFmtId="0" fontId="52" fillId="0" borderId="6"/>
    <xf numFmtId="0" fontId="35" fillId="8" borderId="0" applyNumberFormat="0" applyBorder="0" applyAlignment="0" applyProtection="0"/>
    <xf numFmtId="0" fontId="42" fillId="14" borderId="0"/>
    <xf numFmtId="0" fontId="42" fillId="14" borderId="0"/>
    <xf numFmtId="0" fontId="9" fillId="0" borderId="0"/>
    <xf numFmtId="0" fontId="9" fillId="0" borderId="0"/>
    <xf numFmtId="0" fontId="3" fillId="0" borderId="0"/>
    <xf numFmtId="0" fontId="5" fillId="0" borderId="0"/>
    <xf numFmtId="0" fontId="9" fillId="0" borderId="0"/>
    <xf numFmtId="0" fontId="3" fillId="0" borderId="0"/>
    <xf numFmtId="0" fontId="3" fillId="0" borderId="0"/>
    <xf numFmtId="177" fontId="62" fillId="0" borderId="0"/>
    <xf numFmtId="0" fontId="9" fillId="0" borderId="0"/>
    <xf numFmtId="0" fontId="5" fillId="0" borderId="0"/>
    <xf numFmtId="0" fontId="3" fillId="0" borderId="0"/>
    <xf numFmtId="0" fontId="11" fillId="0" borderId="0"/>
    <xf numFmtId="0" fontId="3" fillId="0" borderId="0"/>
    <xf numFmtId="185" fontId="71" fillId="0" borderId="0">
      <alignment horizontal="left"/>
    </xf>
    <xf numFmtId="0" fontId="36" fillId="0" borderId="7" applyNumberFormat="0" applyFill="0" applyAlignment="0" applyProtection="0"/>
    <xf numFmtId="0" fontId="47" fillId="0" borderId="8"/>
    <xf numFmtId="0" fontId="47" fillId="0" borderId="8"/>
    <xf numFmtId="0" fontId="37" fillId="0" borderId="9" applyNumberFormat="0" applyFill="0" applyAlignment="0" applyProtection="0"/>
    <xf numFmtId="0" fontId="48" fillId="0" borderId="10"/>
    <xf numFmtId="0" fontId="48" fillId="0" borderId="10"/>
    <xf numFmtId="0" fontId="38" fillId="0" borderId="11" applyNumberFormat="0" applyFill="0" applyAlignment="0" applyProtection="0"/>
    <xf numFmtId="0" fontId="49" fillId="0" borderId="12"/>
    <xf numFmtId="0" fontId="49" fillId="0" borderId="12"/>
    <xf numFmtId="0" fontId="38" fillId="0" borderId="0" applyNumberFormat="0" applyFill="0" applyBorder="0" applyAlignment="0" applyProtection="0"/>
    <xf numFmtId="0" fontId="49" fillId="0" borderId="0"/>
    <xf numFmtId="0" fontId="49" fillId="0" borderId="0"/>
    <xf numFmtId="164" fontId="3" fillId="0" borderId="0" applyFont="0" applyFill="0" applyBorder="0" applyAlignment="0" applyProtection="0"/>
    <xf numFmtId="41" fontId="3" fillId="0" borderId="0" applyFont="0" applyFill="0" applyBorder="0" applyAlignment="0" applyProtection="0"/>
    <xf numFmtId="0" fontId="39" fillId="0" borderId="0"/>
    <xf numFmtId="0" fontId="14" fillId="0" borderId="0"/>
    <xf numFmtId="0" fontId="14" fillId="0" borderId="0"/>
    <xf numFmtId="0" fontId="9" fillId="0" borderId="0"/>
    <xf numFmtId="0" fontId="9" fillId="0" borderId="0"/>
    <xf numFmtId="0" fontId="3" fillId="0" borderId="0"/>
    <xf numFmtId="0" fontId="5" fillId="0" borderId="0"/>
    <xf numFmtId="0" fontId="5" fillId="0" borderId="0"/>
    <xf numFmtId="0" fontId="3" fillId="0" borderId="0"/>
    <xf numFmtId="0" fontId="9" fillId="0" borderId="0"/>
    <xf numFmtId="0" fontId="9" fillId="0" borderId="0"/>
    <xf numFmtId="0" fontId="9" fillId="0" borderId="0"/>
    <xf numFmtId="0" fontId="9" fillId="0" borderId="0"/>
    <xf numFmtId="0" fontId="3" fillId="0" borderId="0"/>
  </cellStyleXfs>
  <cellXfs count="72">
    <xf numFmtId="0" fontId="0" fillId="0" borderId="0" xfId="0"/>
    <xf numFmtId="0" fontId="5" fillId="0" borderId="0" xfId="284" applyFont="1"/>
    <xf numFmtId="0" fontId="4" fillId="0" borderId="0" xfId="284" applyFont="1" applyAlignment="1">
      <alignment horizontal="center" vertical="top"/>
    </xf>
    <xf numFmtId="0" fontId="7" fillId="0" borderId="0" xfId="0" applyFont="1" applyFill="1" applyBorder="1" applyAlignment="1"/>
    <xf numFmtId="0" fontId="8" fillId="48" borderId="0" xfId="0" applyFont="1" applyFill="1"/>
    <xf numFmtId="0" fontId="5" fillId="48" borderId="13" xfId="0" quotePrefix="1" applyFont="1" applyFill="1" applyBorder="1" applyAlignment="1">
      <alignment horizontal="center" vertical="center" wrapText="1"/>
    </xf>
    <xf numFmtId="0" fontId="5" fillId="48" borderId="13" xfId="0" applyFont="1" applyFill="1" applyBorder="1" applyAlignment="1">
      <alignment horizontal="left" vertical="center" wrapText="1"/>
    </xf>
    <xf numFmtId="0" fontId="5" fillId="48" borderId="13" xfId="0" applyFont="1" applyFill="1" applyBorder="1" applyAlignment="1">
      <alignment horizontal="center" vertical="center" wrapText="1"/>
    </xf>
    <xf numFmtId="2" fontId="5" fillId="48" borderId="13" xfId="0" applyNumberFormat="1" applyFont="1" applyFill="1" applyBorder="1" applyAlignment="1">
      <alignment horizontal="center" vertical="center" wrapText="1"/>
    </xf>
    <xf numFmtId="0" fontId="5" fillId="48" borderId="13" xfId="322" applyFont="1" applyFill="1" applyBorder="1" applyAlignment="1">
      <alignment vertical="center" wrapText="1" shrinkToFit="1"/>
    </xf>
    <xf numFmtId="0" fontId="5" fillId="48" borderId="13" xfId="322" applyFont="1" applyFill="1" applyBorder="1" applyAlignment="1">
      <alignment horizontal="center" vertical="center" wrapText="1" shrinkToFit="1"/>
    </xf>
    <xf numFmtId="0" fontId="5" fillId="48" borderId="13" xfId="0" applyFont="1" applyFill="1" applyBorder="1" applyAlignment="1">
      <alignment horizontal="right" vertical="center" wrapText="1"/>
    </xf>
    <xf numFmtId="0" fontId="7" fillId="48" borderId="0" xfId="0" applyFont="1" applyFill="1" applyBorder="1" applyAlignment="1"/>
    <xf numFmtId="0" fontId="5" fillId="48" borderId="13" xfId="0" applyFont="1" applyFill="1" applyBorder="1" applyAlignment="1">
      <alignment horizontal="center" vertical="center"/>
    </xf>
    <xf numFmtId="0" fontId="5" fillId="48" borderId="13" xfId="322" applyFont="1" applyFill="1" applyBorder="1" applyAlignment="1">
      <alignment horizontal="left" vertical="center" wrapText="1" shrinkToFit="1"/>
    </xf>
    <xf numFmtId="0" fontId="10" fillId="48" borderId="13" xfId="0" applyNumberFormat="1" applyFont="1" applyFill="1" applyBorder="1" applyAlignment="1">
      <alignment horizontal="center" vertical="center"/>
    </xf>
    <xf numFmtId="0" fontId="12" fillId="48" borderId="13" xfId="0" applyFont="1" applyFill="1" applyBorder="1" applyAlignment="1">
      <alignment horizontal="left" vertical="center" wrapText="1"/>
    </xf>
    <xf numFmtId="0" fontId="13" fillId="48" borderId="13" xfId="322" applyFont="1" applyFill="1" applyBorder="1" applyAlignment="1">
      <alignment horizontal="center" vertical="center" wrapText="1" shrinkToFit="1"/>
    </xf>
    <xf numFmtId="0" fontId="5" fillId="0" borderId="0" xfId="284" applyFont="1" applyAlignment="1">
      <alignment horizontal="left"/>
    </xf>
    <xf numFmtId="0" fontId="8" fillId="0" borderId="0" xfId="0" applyFont="1" applyFill="1"/>
    <xf numFmtId="0" fontId="5" fillId="48" borderId="13" xfId="0" applyFont="1" applyFill="1" applyBorder="1" applyAlignment="1">
      <alignment horizontal="left" vertical="center" wrapText="1" shrinkToFit="1"/>
    </xf>
    <xf numFmtId="0" fontId="3" fillId="48" borderId="13" xfId="229" applyFont="1" applyFill="1" applyBorder="1" applyAlignment="1">
      <alignment horizontal="center" vertical="center"/>
    </xf>
    <xf numFmtId="2" fontId="5" fillId="48" borderId="13" xfId="356" applyNumberFormat="1" applyFont="1" applyFill="1" applyBorder="1" applyAlignment="1">
      <alignment horizontal="center" vertical="center"/>
    </xf>
    <xf numFmtId="0" fontId="5" fillId="0" borderId="0" xfId="357" applyFont="1" applyFill="1" applyBorder="1" applyAlignment="1">
      <alignment horizontal="left" vertical="center"/>
    </xf>
    <xf numFmtId="0" fontId="6" fillId="0" borderId="0" xfId="357" applyFont="1" applyFill="1" applyBorder="1" applyAlignment="1">
      <alignment horizontal="center" vertical="center" wrapText="1"/>
    </xf>
    <xf numFmtId="0" fontId="75" fillId="48" borderId="0" xfId="357" applyFont="1" applyFill="1" applyBorder="1" applyAlignment="1">
      <alignment wrapText="1"/>
    </xf>
    <xf numFmtId="0" fontId="12" fillId="0" borderId="13" xfId="357" applyFont="1" applyFill="1" applyBorder="1" applyAlignment="1">
      <alignment horizontal="center" vertical="center" wrapText="1"/>
    </xf>
    <xf numFmtId="0" fontId="12" fillId="0" borderId="13" xfId="357" applyFont="1" applyFill="1" applyBorder="1" applyAlignment="1">
      <alignment horizontal="center" vertical="center"/>
    </xf>
    <xf numFmtId="0" fontId="12" fillId="48" borderId="13" xfId="357" applyFont="1" applyFill="1" applyBorder="1" applyAlignment="1">
      <alignment horizontal="center" vertical="center"/>
    </xf>
    <xf numFmtId="0" fontId="76" fillId="0" borderId="13" xfId="357" applyFont="1" applyFill="1" applyBorder="1" applyAlignment="1">
      <alignment horizontal="center" vertical="center"/>
    </xf>
    <xf numFmtId="0" fontId="76" fillId="48" borderId="13" xfId="357" applyFont="1" applyFill="1" applyBorder="1" applyAlignment="1">
      <alignment horizontal="center" vertical="center"/>
    </xf>
    <xf numFmtId="49" fontId="12" fillId="0" borderId="13" xfId="0" applyNumberFormat="1" applyFont="1" applyFill="1" applyBorder="1" applyAlignment="1">
      <alignment horizontal="center" vertical="center" wrapText="1"/>
    </xf>
    <xf numFmtId="49" fontId="12" fillId="0" borderId="13" xfId="0" applyNumberFormat="1" applyFont="1" applyFill="1" applyBorder="1" applyAlignment="1">
      <alignment horizontal="right" vertical="center" wrapText="1"/>
    </xf>
    <xf numFmtId="2" fontId="12" fillId="48" borderId="13" xfId="0" applyNumberFormat="1" applyFont="1" applyFill="1" applyBorder="1" applyAlignment="1">
      <alignment horizontal="center" vertical="center" wrapText="1"/>
    </xf>
    <xf numFmtId="0" fontId="5" fillId="0" borderId="14" xfId="284" applyFont="1" applyBorder="1" applyAlignment="1">
      <alignment horizontal="center"/>
    </xf>
    <xf numFmtId="49" fontId="77" fillId="0" borderId="0" xfId="357" applyNumberFormat="1" applyFont="1" applyFill="1" applyBorder="1" applyAlignment="1">
      <alignment vertical="center"/>
    </xf>
    <xf numFmtId="0" fontId="5" fillId="0" borderId="14" xfId="284" applyFont="1" applyBorder="1" applyAlignment="1">
      <alignment horizontal="left"/>
    </xf>
    <xf numFmtId="2" fontId="5" fillId="48" borderId="13" xfId="283" applyNumberFormat="1" applyFont="1" applyFill="1" applyBorder="1" applyAlignment="1">
      <alignment horizontal="center" vertical="center" wrapText="1" shrinkToFit="1"/>
    </xf>
    <xf numFmtId="0" fontId="12" fillId="48" borderId="17" xfId="0" applyFont="1" applyFill="1" applyBorder="1" applyAlignment="1">
      <alignment horizontal="left" vertical="center" wrapText="1" shrinkToFit="1"/>
    </xf>
    <xf numFmtId="0" fontId="12" fillId="48" borderId="17" xfId="0" applyFont="1" applyFill="1" applyBorder="1" applyAlignment="1">
      <alignment horizontal="center" vertical="center"/>
    </xf>
    <xf numFmtId="0" fontId="5" fillId="48" borderId="16" xfId="358" applyFont="1" applyFill="1" applyBorder="1" applyAlignment="1">
      <alignment horizontal="center" vertical="center" wrapText="1"/>
    </xf>
    <xf numFmtId="0" fontId="5" fillId="48" borderId="13" xfId="0" applyFont="1" applyFill="1" applyBorder="1" applyAlignment="1">
      <alignment horizontal="right" vertical="center" wrapText="1" shrinkToFit="1"/>
    </xf>
    <xf numFmtId="0" fontId="5" fillId="48" borderId="13" xfId="283" applyFont="1" applyFill="1" applyBorder="1" applyAlignment="1">
      <alignment horizontal="center" vertical="center" wrapText="1" shrinkToFit="1"/>
    </xf>
    <xf numFmtId="1" fontId="5" fillId="48" borderId="13" xfId="283" applyNumberFormat="1" applyFont="1" applyFill="1" applyBorder="1" applyAlignment="1">
      <alignment horizontal="center" vertical="center" wrapText="1" shrinkToFit="1"/>
    </xf>
    <xf numFmtId="186" fontId="5" fillId="48" borderId="13" xfId="283" applyNumberFormat="1" applyFont="1" applyFill="1" applyBorder="1" applyAlignment="1">
      <alignment horizontal="center" vertical="center" wrapText="1" shrinkToFit="1"/>
    </xf>
    <xf numFmtId="0" fontId="12" fillId="48" borderId="13" xfId="0" applyFont="1" applyFill="1" applyBorder="1" applyAlignment="1">
      <alignment horizontal="center" vertical="center" wrapText="1"/>
    </xf>
    <xf numFmtId="0" fontId="3" fillId="48" borderId="13" xfId="0" applyFont="1" applyFill="1" applyBorder="1" applyAlignment="1">
      <alignment horizontal="left" vertical="center" wrapText="1"/>
    </xf>
    <xf numFmtId="0" fontId="13" fillId="0" borderId="13" xfId="0" applyFont="1" applyFill="1" applyBorder="1" applyAlignment="1">
      <alignment horizontal="left" vertical="center"/>
    </xf>
    <xf numFmtId="0" fontId="3" fillId="0" borderId="13" xfId="0" applyFont="1" applyFill="1" applyBorder="1" applyAlignment="1">
      <alignment horizontal="left" vertical="center" wrapText="1"/>
    </xf>
    <xf numFmtId="0" fontId="13" fillId="0" borderId="13" xfId="359" applyFont="1" applyFill="1" applyBorder="1" applyAlignment="1">
      <alignment horizontal="center" vertical="center" wrapText="1"/>
    </xf>
    <xf numFmtId="0" fontId="5" fillId="48" borderId="13" xfId="358" applyFont="1" applyFill="1" applyBorder="1" applyAlignment="1">
      <alignment horizontal="center" vertical="center" wrapText="1"/>
    </xf>
    <xf numFmtId="1" fontId="3" fillId="0" borderId="13" xfId="0" applyNumberFormat="1" applyFont="1" applyFill="1" applyBorder="1" applyAlignment="1">
      <alignment horizontal="center" vertical="center" wrapText="1"/>
    </xf>
    <xf numFmtId="0" fontId="10" fillId="48" borderId="13" xfId="360" applyNumberFormat="1" applyFont="1" applyFill="1" applyBorder="1" applyAlignment="1" applyProtection="1">
      <alignment horizontal="center" vertical="center" wrapText="1"/>
    </xf>
    <xf numFmtId="0" fontId="3" fillId="48" borderId="13" xfId="361" applyFont="1" applyFill="1" applyBorder="1" applyAlignment="1">
      <alignment vertical="center" wrapText="1"/>
    </xf>
    <xf numFmtId="0" fontId="3" fillId="48" borderId="16" xfId="0" applyFont="1" applyFill="1" applyBorder="1" applyAlignment="1">
      <alignment horizontal="center" vertical="center" wrapText="1"/>
    </xf>
    <xf numFmtId="0" fontId="3" fillId="48" borderId="13" xfId="0" applyNumberFormat="1" applyFont="1" applyFill="1" applyBorder="1" applyAlignment="1" applyProtection="1">
      <alignment horizontal="center" vertical="center" wrapText="1"/>
    </xf>
    <xf numFmtId="0" fontId="79" fillId="48" borderId="13" xfId="0" applyNumberFormat="1" applyFont="1" applyFill="1" applyBorder="1" applyAlignment="1">
      <alignment vertical="center" wrapText="1"/>
    </xf>
    <xf numFmtId="0" fontId="3" fillId="49" borderId="13" xfId="0" applyFont="1" applyFill="1" applyBorder="1" applyAlignment="1">
      <alignment vertical="center" wrapText="1"/>
    </xf>
    <xf numFmtId="0" fontId="3" fillId="49" borderId="13" xfId="0" applyFont="1" applyFill="1" applyBorder="1" applyAlignment="1">
      <alignment horizontal="center" vertical="center" wrapText="1"/>
    </xf>
    <xf numFmtId="0" fontId="3" fillId="48" borderId="13" xfId="354" applyFont="1" applyFill="1" applyBorder="1" applyAlignment="1" applyProtection="1">
      <alignment horizontal="center" vertical="center" wrapText="1"/>
      <protection locked="0"/>
    </xf>
    <xf numFmtId="0" fontId="10" fillId="49" borderId="13" xfId="0" applyFont="1" applyFill="1" applyBorder="1" applyAlignment="1">
      <alignment vertical="center" wrapText="1"/>
    </xf>
    <xf numFmtId="0" fontId="3" fillId="48" borderId="13" xfId="0" applyFont="1" applyFill="1" applyBorder="1" applyAlignment="1">
      <alignment horizontal="center" vertical="center"/>
    </xf>
    <xf numFmtId="1" fontId="3" fillId="48" borderId="13" xfId="0" applyNumberFormat="1" applyFont="1" applyFill="1" applyBorder="1" applyAlignment="1">
      <alignment horizontal="center" vertical="center"/>
    </xf>
    <xf numFmtId="0" fontId="3" fillId="48" borderId="13" xfId="0" applyNumberFormat="1" applyFont="1" applyFill="1" applyBorder="1" applyAlignment="1">
      <alignment horizontal="center" vertical="center" wrapText="1"/>
    </xf>
    <xf numFmtId="0" fontId="3" fillId="48" borderId="15" xfId="0" applyFont="1" applyFill="1" applyBorder="1" applyAlignment="1">
      <alignment vertical="center" wrapText="1"/>
    </xf>
    <xf numFmtId="0" fontId="6" fillId="48" borderId="0" xfId="0" applyFont="1" applyFill="1" applyAlignment="1">
      <alignment horizontal="left" vertical="center" wrapText="1"/>
    </xf>
    <xf numFmtId="0" fontId="5" fillId="0" borderId="0" xfId="357" applyFont="1" applyFill="1" applyBorder="1" applyAlignment="1">
      <alignment horizontal="left" vertical="center" wrapText="1"/>
    </xf>
    <xf numFmtId="0" fontId="73" fillId="0" borderId="0" xfId="0" applyNumberFormat="1" applyFont="1" applyFill="1" applyBorder="1" applyAlignment="1">
      <alignment horizontal="center" vertical="center" wrapText="1"/>
    </xf>
    <xf numFmtId="0" fontId="72" fillId="0" borderId="0" xfId="0" applyNumberFormat="1" applyFont="1" applyFill="1" applyAlignment="1">
      <alignment horizontal="center" vertical="center"/>
    </xf>
    <xf numFmtId="0" fontId="4" fillId="0" borderId="0" xfId="324" applyFont="1" applyFill="1" applyBorder="1" applyAlignment="1">
      <alignment horizontal="center" vertical="center" wrapText="1"/>
    </xf>
    <xf numFmtId="0" fontId="6" fillId="48" borderId="0" xfId="0" applyFont="1" applyFill="1" applyBorder="1" applyAlignment="1">
      <alignment horizontal="left" vertical="center" wrapText="1"/>
    </xf>
    <xf numFmtId="0" fontId="72" fillId="0" borderId="0" xfId="0" applyNumberFormat="1" applyFont="1" applyFill="1" applyAlignment="1">
      <alignment horizontal="center" vertical="center" wrapText="1"/>
    </xf>
  </cellXfs>
  <cellStyles count="362">
    <cellStyle name="1. izcēlums" xfId="1"/>
    <cellStyle name="1. izcēlums 2" xfId="2"/>
    <cellStyle name="1. izcēlums 3" xfId="3"/>
    <cellStyle name="1. izcēlums 4" xfId="4"/>
    <cellStyle name="2. izcēlums" xfId="5"/>
    <cellStyle name="2. izcēlums 2" xfId="6"/>
    <cellStyle name="2. izcēlums 3" xfId="7"/>
    <cellStyle name="2. izcēlums 4" xfId="8"/>
    <cellStyle name="20% - Izcēlums1" xfId="9"/>
    <cellStyle name="20% - Izcēlums2" xfId="10"/>
    <cellStyle name="20% - Izcēlums3" xfId="11"/>
    <cellStyle name="20% - Izcēlums4" xfId="12"/>
    <cellStyle name="20% - Izcēlums5" xfId="13"/>
    <cellStyle name="20% - Izcēlums6" xfId="14"/>
    <cellStyle name="20% — акцент1" xfId="15"/>
    <cellStyle name="20% — акцент2" xfId="16"/>
    <cellStyle name="20% — акцент3" xfId="17"/>
    <cellStyle name="20% — акцент4" xfId="18"/>
    <cellStyle name="20% — акцент5" xfId="19"/>
    <cellStyle name="20% — акцент6" xfId="20"/>
    <cellStyle name="20% no 1. izcēluma" xfId="21"/>
    <cellStyle name="20% no 1. izcēluma 2" xfId="22"/>
    <cellStyle name="20% no 1. izcēluma 3" xfId="23"/>
    <cellStyle name="20% no 1. izcēluma 4" xfId="24"/>
    <cellStyle name="20% no 2. izcēluma" xfId="25"/>
    <cellStyle name="20% no 2. izcēluma 2" xfId="26"/>
    <cellStyle name="20% no 2. izcēluma 3" xfId="27"/>
    <cellStyle name="20% no 2. izcēluma 4" xfId="28"/>
    <cellStyle name="20% no 3. izcēluma" xfId="29"/>
    <cellStyle name="20% no 3. izcēluma 2" xfId="30"/>
    <cellStyle name="20% no 3. izcēluma 3" xfId="31"/>
    <cellStyle name="20% no 3. izcēluma 4" xfId="32"/>
    <cellStyle name="20% no 4. izcēluma" xfId="33"/>
    <cellStyle name="20% no 4. izcēluma 2" xfId="34"/>
    <cellStyle name="20% no 4. izcēluma 3" xfId="35"/>
    <cellStyle name="20% no 4. izcēluma 4" xfId="36"/>
    <cellStyle name="20% no 5. izcēluma" xfId="37"/>
    <cellStyle name="20% no 5. izcēluma 2" xfId="38"/>
    <cellStyle name="20% no 5. izcēluma 3" xfId="39"/>
    <cellStyle name="20% no 5. izcēluma 4" xfId="40"/>
    <cellStyle name="20% no 6. izcēluma" xfId="41"/>
    <cellStyle name="20% no 6. izcēluma 2" xfId="42"/>
    <cellStyle name="20% no 6. izcēluma 3" xfId="43"/>
    <cellStyle name="20% no 6. izcēluma 4" xfId="44"/>
    <cellStyle name="3. izcēlums " xfId="45"/>
    <cellStyle name="3. izcēlums  2" xfId="46"/>
    <cellStyle name="3. izcēlums  3" xfId="47"/>
    <cellStyle name="3. izcēlums  4" xfId="48"/>
    <cellStyle name="4. izcēlums" xfId="49"/>
    <cellStyle name="4. izcēlums 2" xfId="50"/>
    <cellStyle name="4. izcēlums 3" xfId="51"/>
    <cellStyle name="4. izcēlums 4" xfId="52"/>
    <cellStyle name="40% - Izcēlums1" xfId="53"/>
    <cellStyle name="40% - Izcēlums2" xfId="54"/>
    <cellStyle name="40% - Izcēlums3" xfId="55"/>
    <cellStyle name="40% - Izcēlums4" xfId="56"/>
    <cellStyle name="40% - Izcēlums5" xfId="57"/>
    <cellStyle name="40% - Izcēlums6" xfId="58"/>
    <cellStyle name="40% — акцент1" xfId="59"/>
    <cellStyle name="40% — акцент2" xfId="60"/>
    <cellStyle name="40% — акцент3" xfId="61"/>
    <cellStyle name="40% — акцент4" xfId="62"/>
    <cellStyle name="40% — акцент5" xfId="63"/>
    <cellStyle name="40% — акцент6" xfId="64"/>
    <cellStyle name="40% no 1. izcēluma" xfId="65"/>
    <cellStyle name="40% no 1. izcēluma 2" xfId="66"/>
    <cellStyle name="40% no 1. izcēluma 3" xfId="67"/>
    <cellStyle name="40% no 1. izcēluma 4" xfId="68"/>
    <cellStyle name="40% no 2. izcēluma" xfId="69"/>
    <cellStyle name="40% no 2. izcēluma 2" xfId="70"/>
    <cellStyle name="40% no 2. izcēluma 3" xfId="71"/>
    <cellStyle name="40% no 2. izcēluma 4" xfId="72"/>
    <cellStyle name="40% no 3. izcēluma" xfId="73"/>
    <cellStyle name="40% no 3. izcēluma 2" xfId="74"/>
    <cellStyle name="40% no 3. izcēluma 3" xfId="75"/>
    <cellStyle name="40% no 3. izcēluma 4" xfId="76"/>
    <cellStyle name="40% no 4. izcēluma" xfId="77"/>
    <cellStyle name="40% no 4. izcēluma 2" xfId="78"/>
    <cellStyle name="40% no 4. izcēluma 3" xfId="79"/>
    <cellStyle name="40% no 4. izcēluma 4" xfId="80"/>
    <cellStyle name="40% no 5. izcēluma" xfId="81"/>
    <cellStyle name="40% no 5. izcēluma 2" xfId="82"/>
    <cellStyle name="40% no 5. izcēluma 3" xfId="83"/>
    <cellStyle name="40% no 5. izcēluma 4" xfId="84"/>
    <cellStyle name="40% no 6. izcēluma" xfId="85"/>
    <cellStyle name="40% no 6. izcēluma 2" xfId="86"/>
    <cellStyle name="40% no 6. izcēluma 3" xfId="87"/>
    <cellStyle name="40% no 6. izcēluma 4" xfId="88"/>
    <cellStyle name="5. izcēlums" xfId="89"/>
    <cellStyle name="5. izcēlums 2" xfId="90"/>
    <cellStyle name="5. izcēlums 3" xfId="91"/>
    <cellStyle name="5. izcēlums 4" xfId="92"/>
    <cellStyle name="6. izcēlums" xfId="93"/>
    <cellStyle name="6. izcēlums 2" xfId="94"/>
    <cellStyle name="6. izcēlums 3" xfId="95"/>
    <cellStyle name="6. izcēlums 4" xfId="96"/>
    <cellStyle name="60% - Izcēlums1" xfId="97"/>
    <cellStyle name="60% - Izcēlums2" xfId="98"/>
    <cellStyle name="60% - Izcēlums3" xfId="99"/>
    <cellStyle name="60% - Izcēlums4" xfId="100"/>
    <cellStyle name="60% - Izcēlums5" xfId="101"/>
    <cellStyle name="60% - Izcēlums6" xfId="102"/>
    <cellStyle name="60% — акцент1" xfId="103"/>
    <cellStyle name="60% — акцент2" xfId="104"/>
    <cellStyle name="60% — акцент3" xfId="105"/>
    <cellStyle name="60% — акцент4" xfId="106"/>
    <cellStyle name="60% — акцент5" xfId="107"/>
    <cellStyle name="60% — акцент6" xfId="108"/>
    <cellStyle name="60% no 1. izcēluma" xfId="109"/>
    <cellStyle name="60% no 1. izcēluma 2" xfId="110"/>
    <cellStyle name="60% no 1. izcēluma 3" xfId="111"/>
    <cellStyle name="60% no 1. izcēluma 4" xfId="112"/>
    <cellStyle name="60% no 2. izcēluma" xfId="113"/>
    <cellStyle name="60% no 2. izcēluma 2" xfId="114"/>
    <cellStyle name="60% no 2. izcēluma 3" xfId="115"/>
    <cellStyle name="60% no 2. izcēluma 4" xfId="116"/>
    <cellStyle name="60% no 3. izcēluma" xfId="117"/>
    <cellStyle name="60% no 3. izcēluma 2" xfId="118"/>
    <cellStyle name="60% no 3. izcēluma 3" xfId="119"/>
    <cellStyle name="60% no 3. izcēluma 4" xfId="120"/>
    <cellStyle name="60% no 4. izcēluma" xfId="121"/>
    <cellStyle name="60% no 4. izcēluma 2" xfId="122"/>
    <cellStyle name="60% no 4. izcēluma 3" xfId="123"/>
    <cellStyle name="60% no 4. izcēluma 4" xfId="124"/>
    <cellStyle name="60% no 5. izcēluma" xfId="125"/>
    <cellStyle name="60% no 5. izcēluma 2" xfId="126"/>
    <cellStyle name="60% no 5. izcēluma 3" xfId="127"/>
    <cellStyle name="60% no 5. izcēluma 4" xfId="128"/>
    <cellStyle name="60% no 6. izcēluma" xfId="129"/>
    <cellStyle name="60% no 6. izcēluma 2" xfId="130"/>
    <cellStyle name="60% no 6. izcēluma 3" xfId="131"/>
    <cellStyle name="60% no 6. izcēluma 4" xfId="132"/>
    <cellStyle name="Äåķåęķūé [0]_laroux" xfId="133"/>
    <cellStyle name="Äåķåęķūé_laroux" xfId="134"/>
    <cellStyle name="Aprēķināšana" xfId="135"/>
    <cellStyle name="Aprēķināšana 2" xfId="136"/>
    <cellStyle name="Aprēķināšana 3" xfId="137"/>
    <cellStyle name="Aprēķināšana 4" xfId="138"/>
    <cellStyle name="Brīdinājuma teksts" xfId="139"/>
    <cellStyle name="Brīdinājuma teksts 2" xfId="140"/>
    <cellStyle name="Brīdinājuma teksts 3" xfId="141"/>
    <cellStyle name="Brīdinājuma teksts 4" xfId="142"/>
    <cellStyle name="Comma 2" xfId="143"/>
    <cellStyle name="Comma 2 2" xfId="144"/>
    <cellStyle name="Comma 2 3" xfId="145"/>
    <cellStyle name="Comma 2 3 2" xfId="146"/>
    <cellStyle name="Comma 2 4" xfId="147"/>
    <cellStyle name="Comma 2_AR" xfId="148"/>
    <cellStyle name="Comma 3" xfId="149"/>
    <cellStyle name="Comma 3 4" xfId="150"/>
    <cellStyle name="Comma 4" xfId="151"/>
    <cellStyle name="Comma 4 2" xfId="152"/>
    <cellStyle name="Comma 5" xfId="153"/>
    <cellStyle name="Comma 6" xfId="154"/>
    <cellStyle name="Currency 2" xfId="155"/>
    <cellStyle name="Currency 2 2" xfId="156"/>
    <cellStyle name="Currency 3" xfId="157"/>
    <cellStyle name="Currency 4" xfId="158"/>
    <cellStyle name="Currency 5" xfId="159"/>
    <cellStyle name="Currency 5 2" xfId="160"/>
    <cellStyle name="Currency 6" xfId="161"/>
    <cellStyle name="Currency 7" xfId="162"/>
    <cellStyle name="Currency 8" xfId="163"/>
    <cellStyle name="Date" xfId="164"/>
    <cellStyle name="Dezimal [0]_Nossner_Brücke" xfId="165"/>
    <cellStyle name="Dezimal_en_Master" xfId="166"/>
    <cellStyle name="Divider" xfId="167"/>
    <cellStyle name="Excel Built-in Normal" xfId="168"/>
    <cellStyle name="Excel Built-in Normal 1" xfId="169"/>
    <cellStyle name="Excel Built-in Normal 2" xfId="170"/>
    <cellStyle name="Excel Built-in Normal 3" xfId="171"/>
    <cellStyle name="Excel Built-in Normal_DOP" xfId="172"/>
    <cellStyle name="Fixed" xfId="173"/>
    <cellStyle name="Heading" xfId="174"/>
    <cellStyle name="Heading 1 2" xfId="175"/>
    <cellStyle name="Heading1" xfId="176"/>
    <cellStyle name="Heading1 1" xfId="177"/>
    <cellStyle name="Heading1_DOP" xfId="178"/>
    <cellStyle name="Heading2" xfId="179"/>
    <cellStyle name="Headline I" xfId="180"/>
    <cellStyle name="Headline II" xfId="181"/>
    <cellStyle name="Headline III" xfId="182"/>
    <cellStyle name="Hyperlink 2" xfId="183"/>
    <cellStyle name="Hyperlink 2 2" xfId="184"/>
    <cellStyle name="Hyperlink 2 3" xfId="185"/>
    <cellStyle name="Hyperlink 2 4" xfId="186"/>
    <cellStyle name="Ievade" xfId="187"/>
    <cellStyle name="Ievade 2" xfId="188"/>
    <cellStyle name="Ievade 3" xfId="189"/>
    <cellStyle name="Ievade 4" xfId="190"/>
    <cellStyle name="Izcēlums (1. veids)" xfId="191"/>
    <cellStyle name="Izcēlums (2. veids)" xfId="192"/>
    <cellStyle name="Izcēlums (3. veids)" xfId="193"/>
    <cellStyle name="Izcēlums (4. veids)" xfId="194"/>
    <cellStyle name="Izcēlums (5. veids)" xfId="195"/>
    <cellStyle name="Izcēlums (6. veids)" xfId="196"/>
    <cellStyle name="Izcēlums1" xfId="197"/>
    <cellStyle name="Izcēlums2" xfId="198"/>
    <cellStyle name="Izcēlums3" xfId="199"/>
    <cellStyle name="Izcēlums4" xfId="200"/>
    <cellStyle name="Izcēlums5" xfId="201"/>
    <cellStyle name="Izcēlums6" xfId="202"/>
    <cellStyle name="Izvade" xfId="203"/>
    <cellStyle name="Izvade 2" xfId="204"/>
    <cellStyle name="Izvade 3" xfId="205"/>
    <cellStyle name="Izvade 4" xfId="206"/>
    <cellStyle name="Īįū÷ķūé_laroux" xfId="207"/>
    <cellStyle name="Kopsumma" xfId="208"/>
    <cellStyle name="Kopsumma 2" xfId="209"/>
    <cellStyle name="Kopsumma 3" xfId="210"/>
    <cellStyle name="Kopsumma 4" xfId="211"/>
    <cellStyle name="Labs 2" xfId="212"/>
    <cellStyle name="Labs 3" xfId="213"/>
    <cellStyle name="Labs 4" xfId="214"/>
    <cellStyle name="Neitrāls" xfId="215"/>
    <cellStyle name="Neitrāls 2" xfId="216"/>
    <cellStyle name="Neitrāls 3" xfId="217"/>
    <cellStyle name="Neitrāls 4" xfId="218"/>
    <cellStyle name="Norm੎੎" xfId="219"/>
    <cellStyle name="Normaali_light-98_gun" xfId="220"/>
    <cellStyle name="Normal" xfId="0" builtinId="0"/>
    <cellStyle name="Normal 10" xfId="221"/>
    <cellStyle name="Normal 10 2" xfId="222"/>
    <cellStyle name="Normal 11" xfId="223"/>
    <cellStyle name="Normal 11 2" xfId="224"/>
    <cellStyle name="Normal 11 4" xfId="225"/>
    <cellStyle name="Normal 12" xfId="226"/>
    <cellStyle name="Normal 12 4" xfId="227"/>
    <cellStyle name="Normal 14" xfId="228"/>
    <cellStyle name="Normal 15" xfId="229"/>
    <cellStyle name="Normal 18 3 7" xfId="230"/>
    <cellStyle name="Normal 2" xfId="231"/>
    <cellStyle name="Normal 2 2" xfId="232"/>
    <cellStyle name="Normal 2 2 2" xfId="233"/>
    <cellStyle name="Normal 2 2 2 2" xfId="234"/>
    <cellStyle name="Normal 2 2 3" xfId="235"/>
    <cellStyle name="Normal 2 2 4" xfId="236"/>
    <cellStyle name="Normal 2 2 5" xfId="237"/>
    <cellStyle name="Normal 2 2_celt_darbi" xfId="238"/>
    <cellStyle name="Normal 2 3" xfId="239"/>
    <cellStyle name="Normal 2 3 2" xfId="240"/>
    <cellStyle name="Normal 2 3 3" xfId="241"/>
    <cellStyle name="Normal 2 3 4" xfId="242"/>
    <cellStyle name="Normal 2 3_DOP" xfId="243"/>
    <cellStyle name="Normal 2 4" xfId="244"/>
    <cellStyle name="Normal 2_ail" xfId="245"/>
    <cellStyle name="Normal 27" xfId="246"/>
    <cellStyle name="Normal 3" xfId="247"/>
    <cellStyle name="Normal 3 2" xfId="248"/>
    <cellStyle name="Normal 3 2 2" xfId="249"/>
    <cellStyle name="Normal 3 2 2 2" xfId="250"/>
    <cellStyle name="Normal 3 2_SAT" xfId="251"/>
    <cellStyle name="Normal 3 3" xfId="353"/>
    <cellStyle name="Normal 3_apk" xfId="252"/>
    <cellStyle name="Normal 4" xfId="253"/>
    <cellStyle name="Normal 4 2" xfId="254"/>
    <cellStyle name="Normal 4 3" xfId="255"/>
    <cellStyle name="Normal 4 4" xfId="256"/>
    <cellStyle name="Normal 4_Siltumtrase" xfId="257"/>
    <cellStyle name="Normal 44" xfId="258"/>
    <cellStyle name="Normal 45" xfId="259"/>
    <cellStyle name="Normal 46" xfId="260"/>
    <cellStyle name="Normal 47" xfId="355"/>
    <cellStyle name="Normal 5" xfId="261"/>
    <cellStyle name="Normal 5 2" xfId="262"/>
    <cellStyle name="Normal 5 2 3" xfId="263"/>
    <cellStyle name="Normal 5 2_SAT" xfId="264"/>
    <cellStyle name="Normal 5 4 2" xfId="265"/>
    <cellStyle name="Normal 5_celt_darbi" xfId="266"/>
    <cellStyle name="Normal 52" xfId="267"/>
    <cellStyle name="Normal 6" xfId="268"/>
    <cellStyle name="Normal 6 2" xfId="269"/>
    <cellStyle name="Normal 6 3" xfId="270"/>
    <cellStyle name="Normal 6 4" xfId="271"/>
    <cellStyle name="Normal 6_DOP" xfId="272"/>
    <cellStyle name="Normal 68" xfId="273"/>
    <cellStyle name="Normal 7" xfId="274"/>
    <cellStyle name="Normal 7 2" xfId="275"/>
    <cellStyle name="Normal 70" xfId="276"/>
    <cellStyle name="Normal 72 10" xfId="277"/>
    <cellStyle name="Normal 74 10" xfId="278"/>
    <cellStyle name="Normal 78" xfId="279"/>
    <cellStyle name="Normal 79" xfId="280"/>
    <cellStyle name="Normal 8" xfId="281"/>
    <cellStyle name="Normal 9" xfId="282"/>
    <cellStyle name="Normal_19. Valmieras slimnica 21.09.2005" xfId="360"/>
    <cellStyle name="Normal_9908m" xfId="361"/>
    <cellStyle name="Normal_BalzamsTen2" xfId="359"/>
    <cellStyle name="Normal_iekdarbi" xfId="356"/>
    <cellStyle name="Normal_invai" xfId="357"/>
    <cellStyle name="Normal_Jum_2" xfId="358"/>
    <cellStyle name="Normal_Jumts_1" xfId="283"/>
    <cellStyle name="Normal_Polu_vidusskola_kopeja" xfId="284"/>
    <cellStyle name="Nosaukums" xfId="285"/>
    <cellStyle name="Nosaukums 2" xfId="286"/>
    <cellStyle name="Nosaukums 3" xfId="287"/>
    <cellStyle name="Nosaukums 4" xfId="288"/>
    <cellStyle name="Note 2" xfId="289"/>
    <cellStyle name="Parastais 2" xfId="290"/>
    <cellStyle name="Parastais 5" xfId="291"/>
    <cellStyle name="Parastais 7" xfId="292"/>
    <cellStyle name="Parastais_Izveerstaa_taame-forma" xfId="293"/>
    <cellStyle name="Parasts 2" xfId="294"/>
    <cellStyle name="Paskaidrojošs teksts 2" xfId="295"/>
    <cellStyle name="Paskaidrojošs teksts 3" xfId="296"/>
    <cellStyle name="Paskaidrojošs teksts 4" xfId="297"/>
    <cellStyle name="Pārbaudes šūna 2" xfId="298"/>
    <cellStyle name="Pārbaudes šūna 3" xfId="299"/>
    <cellStyle name="Pārbaudes šūna 4" xfId="300"/>
    <cellStyle name="Percent 2" xfId="301"/>
    <cellStyle name="Percent 3" xfId="302"/>
    <cellStyle name="Piezīme 2" xfId="303"/>
    <cellStyle name="Piezīme 3" xfId="304"/>
    <cellStyle name="Piezīme 4" xfId="305"/>
    <cellStyle name="Position" xfId="306"/>
    <cellStyle name="Result" xfId="307"/>
    <cellStyle name="Result 1" xfId="308"/>
    <cellStyle name="Result2" xfId="309"/>
    <cellStyle name="Result2 1" xfId="310"/>
    <cellStyle name="Result2 2" xfId="311"/>
    <cellStyle name="Result2 3" xfId="312"/>
    <cellStyle name="Saistītā šūna" xfId="313"/>
    <cellStyle name="Saistītā šūna 2" xfId="314"/>
    <cellStyle name="Saistītā šūna 3" xfId="315"/>
    <cellStyle name="Saistītā šūna 4" xfId="316"/>
    <cellStyle name="Slikts 2" xfId="317"/>
    <cellStyle name="Slikts 3" xfId="318"/>
    <cellStyle name="Slikts 4" xfId="319"/>
    <cellStyle name="Standard_cm_Master" xfId="320"/>
    <cellStyle name="Stils 1" xfId="321"/>
    <cellStyle name="Style 1" xfId="322"/>
    <cellStyle name="Style 1 2" xfId="323"/>
    <cellStyle name="Style 1 2 2" xfId="324"/>
    <cellStyle name="Style 1 2 2 2" xfId="325"/>
    <cellStyle name="Style 1 2 2_SAT" xfId="326"/>
    <cellStyle name="Style 1 2_SAT" xfId="327"/>
    <cellStyle name="Style 1_AR" xfId="328"/>
    <cellStyle name="Style 2" xfId="329"/>
    <cellStyle name="Style 2 2" xfId="330"/>
    <cellStyle name="Style 2_BK" xfId="331"/>
    <cellStyle name="Style 3" xfId="332"/>
    <cellStyle name="Unit" xfId="333"/>
    <cellStyle name="Virsraksts 1 2" xfId="334"/>
    <cellStyle name="Virsraksts 1 3" xfId="335"/>
    <cellStyle name="Virsraksts 1 4" xfId="336"/>
    <cellStyle name="Virsraksts 2 2" xfId="337"/>
    <cellStyle name="Virsraksts 2 3" xfId="338"/>
    <cellStyle name="Virsraksts 2 4" xfId="339"/>
    <cellStyle name="Virsraksts 3 2" xfId="340"/>
    <cellStyle name="Virsraksts 3 3" xfId="341"/>
    <cellStyle name="Virsraksts 3 4" xfId="342"/>
    <cellStyle name="Virsraksts 4 2" xfId="343"/>
    <cellStyle name="Virsraksts 4 3" xfId="344"/>
    <cellStyle name="Virsraksts 4 4" xfId="345"/>
    <cellStyle name="Währung [0]_Nossner_Brücke" xfId="346"/>
    <cellStyle name="Währung_en_Master" xfId="347"/>
    <cellStyle name="Обычный 13" xfId="348"/>
    <cellStyle name="Обычный 2" xfId="349"/>
    <cellStyle name="Обычный 2 2" xfId="354"/>
    <cellStyle name="Обычный 5" xfId="350"/>
    <cellStyle name="Стиль 1" xfId="351"/>
    <cellStyle name="Стиль 2" xfId="352"/>
  </cellStyles>
  <dxfs count="9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47FF"/>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25</xdr:row>
      <xdr:rowOff>0</xdr:rowOff>
    </xdr:from>
    <xdr:to>
      <xdr:col>2</xdr:col>
      <xdr:colOff>28575</xdr:colOff>
      <xdr:row>27</xdr:row>
      <xdr:rowOff>85725</xdr:rowOff>
    </xdr:to>
    <xdr:sp macro="" textlink="">
      <xdr:nvSpPr>
        <xdr:cNvPr id="2"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5"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6"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7"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8"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9"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0"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1"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2"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3"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4"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5"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6"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7"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8"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9"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0"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1"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2"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3"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4"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5"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6"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7"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8"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9"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0"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1"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2"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3"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4"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5"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6"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7"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8"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9"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0"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1"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2"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3"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4"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5"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6"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7"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8"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9"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50"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51"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52"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53"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54"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55"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56"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57"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58"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59"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60"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61"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62"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63"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64"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65"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66"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67"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68"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69"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70"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71"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72"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73"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74"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75"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76"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77"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78"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79"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80"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81"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82"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83"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84"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85"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86"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87"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88"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89"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90"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91"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92"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93"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94"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95"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96"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97"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98"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99"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00"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01"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02"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03"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04"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05"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06"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07"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08"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09"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10"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11"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12"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13"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14"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15"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16"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17"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18"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19"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20"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21"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22"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23"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24"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25"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26"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27"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28"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29"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30"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31"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32"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33"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34"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35"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36"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37"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38"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39"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40"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41"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42"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43"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44"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45"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46"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47"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48"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49"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50"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51"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52"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53"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54"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55"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56"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57"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58"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59"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60"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61"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62"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63"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64"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65"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66"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67"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68"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69"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70"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71"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72"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73"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74"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75"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76"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77"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78"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79"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80"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81"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82"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83"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84"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85"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86"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87"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88"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89"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90"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91"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92"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93"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94"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195"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96"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97"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98"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199"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00"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01"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02"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03"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04"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05"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06"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07"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08"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09"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10"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11"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12"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13"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14"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15"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16"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17"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18"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19"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20"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21"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22"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23"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24"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25"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26"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27"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28"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29"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30"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31"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32"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33"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34"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35"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36"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37"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38"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39"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40"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41"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42"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43"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44"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45"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46"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47"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48"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49"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50"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51"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52"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53"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54"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55"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56"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57"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58"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59"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60"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61"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62"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63"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64"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65"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66"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67"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68"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69"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70"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71"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72"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73"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74"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75"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76"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77"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78"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79"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80"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81"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82"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83"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84"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85"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86"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87"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88"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89"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90"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91"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92"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93"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94"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95"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96"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97"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298"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299"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00"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01"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02"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03"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04"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05"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06"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07"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08"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09"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10"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11"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12"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13"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14"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15"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16"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17"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18"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19"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20"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21"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22"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23"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24"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25"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26"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27"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28"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29"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30"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31"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32"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33"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34"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35"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36"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37"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38"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39"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40"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41"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42"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43"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44"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45"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46"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47"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48"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49"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50"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51"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52"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53"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54"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55"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56"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57"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58"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59"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60"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61"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62"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63"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64"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65"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66"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67"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68"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69"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70"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71"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72"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73"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74"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75"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76"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77"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78"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79"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80"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81"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82"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83"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84"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85"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86"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87"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88"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89"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90"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91"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92"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93"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94"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395"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96"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97"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98"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399"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00"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01"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02"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03"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04"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05"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06"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07"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08"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09"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10"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11"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12"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13"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14"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15"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16"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17"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18"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19"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20"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21"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22"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23"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24"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25"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26"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27"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28"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29"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30"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31"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32" name="AutoShape 104"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33" name="AutoShape 105"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34" name="AutoShape 106"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35" name="AutoShape 107"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36" name="AutoShape 108"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28575</xdr:colOff>
      <xdr:row>27</xdr:row>
      <xdr:rowOff>85725</xdr:rowOff>
    </xdr:to>
    <xdr:sp macro="" textlink="">
      <xdr:nvSpPr>
        <xdr:cNvPr id="437" name="AutoShape 109" descr="image0011"/>
        <xdr:cNvSpPr>
          <a:spLocks noChangeAspect="1" noChangeArrowheads="1"/>
        </xdr:cNvSpPr>
      </xdr:nvSpPr>
      <xdr:spPr bwMode="auto">
        <a:xfrm>
          <a:off x="3476625" y="66675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38" name="AutoShape 353"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39" name="AutoShape 354"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40" name="AutoShape 355"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41" name="AutoShape 356"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42" name="AutoShape 357"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43" name="AutoShape 358"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44" name="AutoShape 359"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xdr:row>
      <xdr:rowOff>0</xdr:rowOff>
    </xdr:from>
    <xdr:to>
      <xdr:col>2</xdr:col>
      <xdr:colOff>38100</xdr:colOff>
      <xdr:row>27</xdr:row>
      <xdr:rowOff>85725</xdr:rowOff>
    </xdr:to>
    <xdr:sp macro="" textlink="">
      <xdr:nvSpPr>
        <xdr:cNvPr id="445" name="AutoShape 360" descr="image0011"/>
        <xdr:cNvSpPr>
          <a:spLocks noChangeAspect="1" noChangeArrowheads="1"/>
        </xdr:cNvSpPr>
      </xdr:nvSpPr>
      <xdr:spPr bwMode="auto">
        <a:xfrm>
          <a:off x="3476625" y="66675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54</xdr:row>
      <xdr:rowOff>0</xdr:rowOff>
    </xdr:from>
    <xdr:to>
      <xdr:col>2</xdr:col>
      <xdr:colOff>28575</xdr:colOff>
      <xdr:row>56</xdr:row>
      <xdr:rowOff>104775</xdr:rowOff>
    </xdr:to>
    <xdr:sp macro="" textlink="">
      <xdr:nvSpPr>
        <xdr:cNvPr id="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5"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6"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7"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8"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9"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0"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1"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2"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3"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4"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5"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6"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7"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8"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9"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0"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1"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2"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3"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4"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5"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6"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7"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8"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9"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0"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1"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2"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3"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4"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5"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6"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7"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8"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9"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50"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51"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52"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53"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54"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55"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56"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57"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58"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59"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60"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61"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62"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63"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64"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65"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66"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67"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68"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69"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70"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71"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7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7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7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7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7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7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7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7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8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8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8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8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8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85"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86"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87"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88"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89"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90"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91"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92"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93"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94"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95"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96"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97"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98"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99"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00"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01"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02"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03"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04"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05"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06"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07"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08"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09"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10"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11"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12"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1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1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1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1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1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1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1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2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2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2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2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2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2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26"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27"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28"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29"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30"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31"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32"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33"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34"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35"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36"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37"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38"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39"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40"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41"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42"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43"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44"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45"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46"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47"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48"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49"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50"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51"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52"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53"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54"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55"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56"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57"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58"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59"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60"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61"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62"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63"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64"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65"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66"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67"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68"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69"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70"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71"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72"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73"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74"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75"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76"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77"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78"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79"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80"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81"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82"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8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8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8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8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8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8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8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9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9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9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9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9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19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96"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97"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98"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199"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00"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01"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02"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03"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04"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05"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06"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07"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08"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09"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10"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11"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12"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13"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14"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15"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16"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17"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18"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19"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20"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21"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22"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23"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24"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25"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26"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27"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28"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29"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30"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31"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32"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33"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34"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35"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36"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37"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38"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39"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40"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41"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42"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43"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44"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45"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46"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47"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48"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49"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50"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51"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5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5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5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5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5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5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5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5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6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6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6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6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6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65"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66"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67"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68"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69"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70"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71"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72"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73"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74"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75"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76"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77"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78"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79"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80"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81"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82"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83"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84"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85"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86"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87"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88"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89"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90"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91"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92"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93"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94"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95"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96"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97"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298"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299"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00"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01"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02"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03"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04"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05"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06"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07"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08"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09"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10"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11"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12"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13"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14"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15"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16"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17"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18"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19"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20"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21"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2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2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2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2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2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2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2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2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3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3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3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3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3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35"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36"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37"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38"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39"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40"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41"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42"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43"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44"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45"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46"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47"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48"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49"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50"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51"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52"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53"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54"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55"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56"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57"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58"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59"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60"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61"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62"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6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6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6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6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6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6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6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7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7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7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7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7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7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76"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77"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78"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79"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80"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81"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82"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83"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84"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85"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86"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87"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88"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89"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90"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91"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92"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93"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94"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395"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96"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97"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98"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399"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00"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01"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02"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03"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04"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05"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06"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07"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08"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09"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10"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11"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12"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13"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14"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15"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16"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17"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18"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19"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20"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21"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22"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23"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24"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25"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26"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27"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28"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29"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30"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31"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32"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3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3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3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3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28575</xdr:colOff>
      <xdr:row>56</xdr:row>
      <xdr:rowOff>104775</xdr:rowOff>
    </xdr:to>
    <xdr:sp macro="" textlink="">
      <xdr:nvSpPr>
        <xdr:cNvPr id="43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3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3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4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4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4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4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4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54</xdr:row>
      <xdr:rowOff>0</xdr:rowOff>
    </xdr:from>
    <xdr:to>
      <xdr:col>2</xdr:col>
      <xdr:colOff>38100</xdr:colOff>
      <xdr:row>56</xdr:row>
      <xdr:rowOff>104775</xdr:rowOff>
    </xdr:to>
    <xdr:sp macro="" textlink="">
      <xdr:nvSpPr>
        <xdr:cNvPr id="44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26</xdr:row>
      <xdr:rowOff>0</xdr:rowOff>
    </xdr:from>
    <xdr:to>
      <xdr:col>2</xdr:col>
      <xdr:colOff>28575</xdr:colOff>
      <xdr:row>28</xdr:row>
      <xdr:rowOff>104775</xdr:rowOff>
    </xdr:to>
    <xdr:sp macro="" textlink="">
      <xdr:nvSpPr>
        <xdr:cNvPr id="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5"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6"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7"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8"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9"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0"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1"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2"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3"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4"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5"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6"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7"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8"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9"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0"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1"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2"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3"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4"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5"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6"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7"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8"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9"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0"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1"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2"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3"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4"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5"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6"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7"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8"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9"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0"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1"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2"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3"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4"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5"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6"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7"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8"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9"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0"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1"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2"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3"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4"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5"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6"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7"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8"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9"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70"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71"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7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7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7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7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7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7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7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7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8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8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8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8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8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85"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86"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87"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88"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89"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90"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91"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92"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93"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94"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95"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96"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97"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98"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99"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00"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01"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02"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03"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04"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05"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06"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07"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08"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09"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10"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11"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12"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1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1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1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1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1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1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1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2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2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2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2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2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2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26"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27"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28"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29"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30"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31"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32"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33"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34"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35"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36"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37"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38"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39"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40"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41"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42"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43"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44"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45"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46"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47"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48"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49"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50"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51"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52"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53"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54"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55"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56"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57"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58"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59"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60"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61"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62"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63"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64"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65"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66"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67"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68"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69"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70"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71"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72"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73"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74"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75"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76"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77"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78"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79"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80"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81"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82"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8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8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8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8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8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8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8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9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9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9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9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9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19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96"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97"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98"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199"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00"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01"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02"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03"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04"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05"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06"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07"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08"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09"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10"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11"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12"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13"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14"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15"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16"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17"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18"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19"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20"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21"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22"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23"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24"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25"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26"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27"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28"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29"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30"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31"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32"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33"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34"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35"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36"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37"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38"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39"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40"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41"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42"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43"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44"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45"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46"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47"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48"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49"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50"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51"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5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5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5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5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5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5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5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5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6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6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6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6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6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65"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66"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67"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68"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69"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70"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71"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72"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73"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74"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75"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76"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77"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78"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79"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80"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81"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82"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83"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84"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85"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86"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87"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88"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89"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90"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91"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92"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93"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94"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95"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96"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97"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298"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299"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00"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01"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02"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03"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04"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05"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06"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07"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08"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09"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10"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11"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12"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13"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14"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15"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16"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17"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18"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19"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20"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21"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2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2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2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2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2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2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2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2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3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3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3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3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3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35"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36"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37"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38"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39"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40"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41"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42"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43"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44"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45"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46"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47"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48"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49"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50"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51"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52"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53"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54"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55"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56"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57"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58"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59"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60"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61"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62"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6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6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6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6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6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6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6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7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7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7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7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7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7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76"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77"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78"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79"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80"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81"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82"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83"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84"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85"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86"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87"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88"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89"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90"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91"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92"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93"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94"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395"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96"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97"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98"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399"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00"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01"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02"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03"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04"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05"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06"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07"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08"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09"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10"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11"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12"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13"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14"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15"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16"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17"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18"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19"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20"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21"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22"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23"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24"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25"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26"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27"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28"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29"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30"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31"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32"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3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3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3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3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43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3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3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4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4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4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4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4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44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22</xdr:row>
      <xdr:rowOff>0</xdr:rowOff>
    </xdr:from>
    <xdr:to>
      <xdr:col>2</xdr:col>
      <xdr:colOff>28575</xdr:colOff>
      <xdr:row>24</xdr:row>
      <xdr:rowOff>104775</xdr:rowOff>
    </xdr:to>
    <xdr:sp macro="" textlink="">
      <xdr:nvSpPr>
        <xdr:cNvPr id="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5"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6"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7"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8"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9"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0"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1"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2"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3"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4"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5"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6"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7"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8"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9"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0"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1"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2"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3"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4"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5"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6"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7"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8"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9"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0"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1"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2"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3"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4"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5"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6"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7"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8"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9"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50"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51"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52"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53"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54"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55"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56"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57"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58"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59"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60"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61"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62"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63"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64"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65"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66"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67"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68"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69"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70"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71"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7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7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7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7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7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7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7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7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8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8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8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8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8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85"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86"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87"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88"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89"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90"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91"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92"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93"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94"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95"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96"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97"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98"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99"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00"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01"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02"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03"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04"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05"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06"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07"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08"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09"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10"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11"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12"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1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1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1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1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1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1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1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2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2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2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2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2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2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26"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27"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28"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29"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30"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31"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32"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33"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34"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35"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36"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37"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38"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39"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40"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41"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42"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43"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44"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45"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46"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47"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48"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49"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50"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51"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52"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53"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54"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55"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56"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57"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58"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59"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60"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61"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62"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63"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64"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65"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66"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67"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68"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69"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70"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71"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72"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73"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74"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75"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76"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77"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78"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79"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80"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81"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82"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8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8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8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8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8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8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8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9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9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9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9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9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19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96"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97"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98"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199"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00"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01"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02"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03"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04"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05"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06"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07"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08"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09"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10"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11"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12"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13"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14"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15"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16"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17"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18"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19"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20"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21"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22"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23"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24"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25"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26"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27"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28"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29"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30"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31"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32"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33"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34"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35"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36"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37"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38"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39"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40"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41"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42"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43"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44"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45"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46"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47"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48"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49"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50"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51"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5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5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5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5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5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5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5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5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6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6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6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6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6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65"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66"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67"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68"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69"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70"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71"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72"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73"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74"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75"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76"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77"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78"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79"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80"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81"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82"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83"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84"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85"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86"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87"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88"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89"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90"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91"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92"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93"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94"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95"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96"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97"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298"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299"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00"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01"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02"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03"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04"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05"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06"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07"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08"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09"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10"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11"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12"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13"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14"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15"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16"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17"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18"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19"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20"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21"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22"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23"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24"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25"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26"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27"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28"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29"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30"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31"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32"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33"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34"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35"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36"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37"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38"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39"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40"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41"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42"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43"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44"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45"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46"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47"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48"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49"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50"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51"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52"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53"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54"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55"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56"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57"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58"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59"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60"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61"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62"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6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6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6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6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6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6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6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7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7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7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7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7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7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76"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77"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78"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79"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80"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81"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82"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83"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84"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85"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86"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87"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88"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89"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90"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91"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92"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93"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94"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395"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96"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97"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98"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399"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00"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01"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02"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03"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04"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05"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06"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07"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08"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09"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10"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11"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12"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13"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14"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15"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16"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17"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18"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19"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20"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21"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22"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23"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24"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25"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26"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27"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28"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29"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30"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31"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32" name="AutoShape 104"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33" name="AutoShape 105"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34" name="AutoShape 106"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35" name="AutoShape 107"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36" name="AutoShape 108"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28575</xdr:colOff>
      <xdr:row>24</xdr:row>
      <xdr:rowOff>104775</xdr:rowOff>
    </xdr:to>
    <xdr:sp macro="" textlink="">
      <xdr:nvSpPr>
        <xdr:cNvPr id="437" name="AutoShape 109" descr="image0011"/>
        <xdr:cNvSpPr>
          <a:spLocks noChangeAspect="1" noChangeArrowheads="1"/>
        </xdr:cNvSpPr>
      </xdr:nvSpPr>
      <xdr:spPr bwMode="auto">
        <a:xfrm>
          <a:off x="3476625" y="139731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38" name="AutoShape 353"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39" name="AutoShape 354"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40" name="AutoShape 355"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41" name="AutoShape 356"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42" name="AutoShape 357"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43" name="AutoShape 358"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44" name="AutoShape 359"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xdr:row>
      <xdr:rowOff>0</xdr:rowOff>
    </xdr:from>
    <xdr:to>
      <xdr:col>2</xdr:col>
      <xdr:colOff>38100</xdr:colOff>
      <xdr:row>24</xdr:row>
      <xdr:rowOff>104775</xdr:rowOff>
    </xdr:to>
    <xdr:sp macro="" textlink="">
      <xdr:nvSpPr>
        <xdr:cNvPr id="445" name="AutoShape 360" descr="image0011"/>
        <xdr:cNvSpPr>
          <a:spLocks noChangeAspect="1" noChangeArrowheads="1"/>
        </xdr:cNvSpPr>
      </xdr:nvSpPr>
      <xdr:spPr bwMode="auto">
        <a:xfrm>
          <a:off x="3476625" y="139731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46"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47" name="TextBox 446"/>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48"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49"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50"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51"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52"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53"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54"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55"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56"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57"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58"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59"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60"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61"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62"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63"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64"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65"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66"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67"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68"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69"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70"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71"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72"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123825</xdr:rowOff>
    </xdr:to>
    <xdr:sp macro="" textlink="">
      <xdr:nvSpPr>
        <xdr:cNvPr id="473" name="TextBox 2"/>
        <xdr:cNvSpPr txBox="1">
          <a:spLocks noChangeArrowheads="1"/>
        </xdr:cNvSpPr>
      </xdr:nvSpPr>
      <xdr:spPr bwMode="auto">
        <a:xfrm>
          <a:off x="4181475" y="5324475"/>
          <a:ext cx="1905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74"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75"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76"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21</xdr:row>
      <xdr:rowOff>0</xdr:rowOff>
    </xdr:from>
    <xdr:to>
      <xdr:col>3</xdr:col>
      <xdr:colOff>581025</xdr:colOff>
      <xdr:row>23</xdr:row>
      <xdr:rowOff>95250</xdr:rowOff>
    </xdr:to>
    <xdr:sp macro="" textlink="">
      <xdr:nvSpPr>
        <xdr:cNvPr id="477" name="TextBox 2"/>
        <xdr:cNvSpPr txBox="1">
          <a:spLocks noChangeArrowheads="1"/>
        </xdr:cNvSpPr>
      </xdr:nvSpPr>
      <xdr:spPr bwMode="auto">
        <a:xfrm>
          <a:off x="4181475" y="5324475"/>
          <a:ext cx="190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tabSelected="1" view="pageBreakPreview" zoomScale="90" zoomScaleNormal="100" zoomScaleSheetLayoutView="90" workbookViewId="0">
      <selection activeCell="J17" sqref="J17"/>
    </sheetView>
  </sheetViews>
  <sheetFormatPr defaultColWidth="11.42578125" defaultRowHeight="15.75"/>
  <cols>
    <col min="1" max="1" width="13.28515625" style="4" customWidth="1"/>
    <col min="2" max="2" width="38.85546875" style="4" customWidth="1"/>
    <col min="3" max="3" width="14.42578125" style="4" customWidth="1"/>
    <col min="4" max="4" width="15" style="4" customWidth="1"/>
    <col min="5" max="5" width="10.140625" style="12" customWidth="1"/>
    <col min="6" max="244" width="11.42578125" style="12"/>
    <col min="245" max="245" width="4.7109375" style="12" customWidth="1"/>
    <col min="246" max="246" width="6.28515625" style="12" customWidth="1"/>
    <col min="247" max="247" width="38.85546875" style="12" customWidth="1"/>
    <col min="248" max="248" width="7" style="12" customWidth="1"/>
    <col min="249" max="249" width="6.7109375" style="12" customWidth="1"/>
    <col min="250" max="250" width="7.42578125" style="12" customWidth="1"/>
    <col min="251" max="251" width="6.85546875" style="12" customWidth="1"/>
    <col min="252" max="253" width="8.5703125" style="12" customWidth="1"/>
    <col min="254" max="254" width="7.7109375" style="12" customWidth="1"/>
    <col min="255" max="255" width="8.28515625" style="12" customWidth="1"/>
    <col min="256" max="256" width="7.28515625" style="12" customWidth="1"/>
    <col min="257" max="257" width="8" style="12" customWidth="1"/>
    <col min="258" max="258" width="9.42578125" style="12" customWidth="1"/>
    <col min="259" max="260" width="10" style="12" customWidth="1"/>
    <col min="261" max="261" width="10.140625" style="12" customWidth="1"/>
    <col min="262" max="500" width="11.42578125" style="12"/>
    <col min="501" max="501" width="4.7109375" style="12" customWidth="1"/>
    <col min="502" max="502" width="6.28515625" style="12" customWidth="1"/>
    <col min="503" max="503" width="38.85546875" style="12" customWidth="1"/>
    <col min="504" max="504" width="7" style="12" customWidth="1"/>
    <col min="505" max="505" width="6.7109375" style="12" customWidth="1"/>
    <col min="506" max="506" width="7.42578125" style="12" customWidth="1"/>
    <col min="507" max="507" width="6.85546875" style="12" customWidth="1"/>
    <col min="508" max="509" width="8.5703125" style="12" customWidth="1"/>
    <col min="510" max="510" width="7.7109375" style="12" customWidth="1"/>
    <col min="511" max="511" width="8.28515625" style="12" customWidth="1"/>
    <col min="512" max="512" width="7.28515625" style="12" customWidth="1"/>
    <col min="513" max="513" width="8" style="12" customWidth="1"/>
    <col min="514" max="514" width="9.42578125" style="12" customWidth="1"/>
    <col min="515" max="516" width="10" style="12" customWidth="1"/>
    <col min="517" max="517" width="10.140625" style="12" customWidth="1"/>
    <col min="518" max="756" width="11.42578125" style="12"/>
    <col min="757" max="757" width="4.7109375" style="12" customWidth="1"/>
    <col min="758" max="758" width="6.28515625" style="12" customWidth="1"/>
    <col min="759" max="759" width="38.85546875" style="12" customWidth="1"/>
    <col min="760" max="760" width="7" style="12" customWidth="1"/>
    <col min="761" max="761" width="6.7109375" style="12" customWidth="1"/>
    <col min="762" max="762" width="7.42578125" style="12" customWidth="1"/>
    <col min="763" max="763" width="6.85546875" style="12" customWidth="1"/>
    <col min="764" max="765" width="8.5703125" style="12" customWidth="1"/>
    <col min="766" max="766" width="7.7109375" style="12" customWidth="1"/>
    <col min="767" max="767" width="8.28515625" style="12" customWidth="1"/>
    <col min="768" max="768" width="7.28515625" style="12" customWidth="1"/>
    <col min="769" max="769" width="8" style="12" customWidth="1"/>
    <col min="770" max="770" width="9.42578125" style="12" customWidth="1"/>
    <col min="771" max="772" width="10" style="12" customWidth="1"/>
    <col min="773" max="773" width="10.140625" style="12" customWidth="1"/>
    <col min="774" max="1012" width="11.42578125" style="12"/>
    <col min="1013" max="1013" width="4.7109375" style="12" customWidth="1"/>
    <col min="1014" max="1014" width="6.28515625" style="12" customWidth="1"/>
    <col min="1015" max="1015" width="38.85546875" style="12" customWidth="1"/>
    <col min="1016" max="1016" width="7" style="12" customWidth="1"/>
    <col min="1017" max="1017" width="6.7109375" style="12" customWidth="1"/>
    <col min="1018" max="1018" width="7.42578125" style="12" customWidth="1"/>
    <col min="1019" max="1019" width="6.85546875" style="12" customWidth="1"/>
    <col min="1020" max="1021" width="8.5703125" style="12" customWidth="1"/>
    <col min="1022" max="1022" width="7.7109375" style="12" customWidth="1"/>
    <col min="1023" max="1023" width="8.28515625" style="12" customWidth="1"/>
    <col min="1024" max="1024" width="7.28515625" style="12" customWidth="1"/>
    <col min="1025" max="1025" width="8" style="12" customWidth="1"/>
    <col min="1026" max="1026" width="9.42578125" style="12" customWidth="1"/>
    <col min="1027" max="1028" width="10" style="12" customWidth="1"/>
    <col min="1029" max="1029" width="10.140625" style="12" customWidth="1"/>
    <col min="1030" max="1268" width="11.42578125" style="12"/>
    <col min="1269" max="1269" width="4.7109375" style="12" customWidth="1"/>
    <col min="1270" max="1270" width="6.28515625" style="12" customWidth="1"/>
    <col min="1271" max="1271" width="38.85546875" style="12" customWidth="1"/>
    <col min="1272" max="1272" width="7" style="12" customWidth="1"/>
    <col min="1273" max="1273" width="6.7109375" style="12" customWidth="1"/>
    <col min="1274" max="1274" width="7.42578125" style="12" customWidth="1"/>
    <col min="1275" max="1275" width="6.85546875" style="12" customWidth="1"/>
    <col min="1276" max="1277" width="8.5703125" style="12" customWidth="1"/>
    <col min="1278" max="1278" width="7.7109375" style="12" customWidth="1"/>
    <col min="1279" max="1279" width="8.28515625" style="12" customWidth="1"/>
    <col min="1280" max="1280" width="7.28515625" style="12" customWidth="1"/>
    <col min="1281" max="1281" width="8" style="12" customWidth="1"/>
    <col min="1282" max="1282" width="9.42578125" style="12" customWidth="1"/>
    <col min="1283" max="1284" width="10" style="12" customWidth="1"/>
    <col min="1285" max="1285" width="10.140625" style="12" customWidth="1"/>
    <col min="1286" max="1524" width="11.42578125" style="12"/>
    <col min="1525" max="1525" width="4.7109375" style="12" customWidth="1"/>
    <col min="1526" max="1526" width="6.28515625" style="12" customWidth="1"/>
    <col min="1527" max="1527" width="38.85546875" style="12" customWidth="1"/>
    <col min="1528" max="1528" width="7" style="12" customWidth="1"/>
    <col min="1529" max="1529" width="6.7109375" style="12" customWidth="1"/>
    <col min="1530" max="1530" width="7.42578125" style="12" customWidth="1"/>
    <col min="1531" max="1531" width="6.85546875" style="12" customWidth="1"/>
    <col min="1532" max="1533" width="8.5703125" style="12" customWidth="1"/>
    <col min="1534" max="1534" width="7.7109375" style="12" customWidth="1"/>
    <col min="1535" max="1535" width="8.28515625" style="12" customWidth="1"/>
    <col min="1536" max="1536" width="7.28515625" style="12" customWidth="1"/>
    <col min="1537" max="1537" width="8" style="12" customWidth="1"/>
    <col min="1538" max="1538" width="9.42578125" style="12" customWidth="1"/>
    <col min="1539" max="1540" width="10" style="12" customWidth="1"/>
    <col min="1541" max="1541" width="10.140625" style="12" customWidth="1"/>
    <col min="1542" max="1780" width="11.42578125" style="12"/>
    <col min="1781" max="1781" width="4.7109375" style="12" customWidth="1"/>
    <col min="1782" max="1782" width="6.28515625" style="12" customWidth="1"/>
    <col min="1783" max="1783" width="38.85546875" style="12" customWidth="1"/>
    <col min="1784" max="1784" width="7" style="12" customWidth="1"/>
    <col min="1785" max="1785" width="6.7109375" style="12" customWidth="1"/>
    <col min="1786" max="1786" width="7.42578125" style="12" customWidth="1"/>
    <col min="1787" max="1787" width="6.85546875" style="12" customWidth="1"/>
    <col min="1788" max="1789" width="8.5703125" style="12" customWidth="1"/>
    <col min="1790" max="1790" width="7.7109375" style="12" customWidth="1"/>
    <col min="1791" max="1791" width="8.28515625" style="12" customWidth="1"/>
    <col min="1792" max="1792" width="7.28515625" style="12" customWidth="1"/>
    <col min="1793" max="1793" width="8" style="12" customWidth="1"/>
    <col min="1794" max="1794" width="9.42578125" style="12" customWidth="1"/>
    <col min="1795" max="1796" width="10" style="12" customWidth="1"/>
    <col min="1797" max="1797" width="10.140625" style="12" customWidth="1"/>
    <col min="1798" max="2036" width="11.42578125" style="12"/>
    <col min="2037" max="2037" width="4.7109375" style="12" customWidth="1"/>
    <col min="2038" max="2038" width="6.28515625" style="12" customWidth="1"/>
    <col min="2039" max="2039" width="38.85546875" style="12" customWidth="1"/>
    <col min="2040" max="2040" width="7" style="12" customWidth="1"/>
    <col min="2041" max="2041" width="6.7109375" style="12" customWidth="1"/>
    <col min="2042" max="2042" width="7.42578125" style="12" customWidth="1"/>
    <col min="2043" max="2043" width="6.85546875" style="12" customWidth="1"/>
    <col min="2044" max="2045" width="8.5703125" style="12" customWidth="1"/>
    <col min="2046" max="2046" width="7.7109375" style="12" customWidth="1"/>
    <col min="2047" max="2047" width="8.28515625" style="12" customWidth="1"/>
    <col min="2048" max="2048" width="7.28515625" style="12" customWidth="1"/>
    <col min="2049" max="2049" width="8" style="12" customWidth="1"/>
    <col min="2050" max="2050" width="9.42578125" style="12" customWidth="1"/>
    <col min="2051" max="2052" width="10" style="12" customWidth="1"/>
    <col min="2053" max="2053" width="10.140625" style="12" customWidth="1"/>
    <col min="2054" max="2292" width="11.42578125" style="12"/>
    <col min="2293" max="2293" width="4.7109375" style="12" customWidth="1"/>
    <col min="2294" max="2294" width="6.28515625" style="12" customWidth="1"/>
    <col min="2295" max="2295" width="38.85546875" style="12" customWidth="1"/>
    <col min="2296" max="2296" width="7" style="12" customWidth="1"/>
    <col min="2297" max="2297" width="6.7109375" style="12" customWidth="1"/>
    <col min="2298" max="2298" width="7.42578125" style="12" customWidth="1"/>
    <col min="2299" max="2299" width="6.85546875" style="12" customWidth="1"/>
    <col min="2300" max="2301" width="8.5703125" style="12" customWidth="1"/>
    <col min="2302" max="2302" width="7.7109375" style="12" customWidth="1"/>
    <col min="2303" max="2303" width="8.28515625" style="12" customWidth="1"/>
    <col min="2304" max="2304" width="7.28515625" style="12" customWidth="1"/>
    <col min="2305" max="2305" width="8" style="12" customWidth="1"/>
    <col min="2306" max="2306" width="9.42578125" style="12" customWidth="1"/>
    <col min="2307" max="2308" width="10" style="12" customWidth="1"/>
    <col min="2309" max="2309" width="10.140625" style="12" customWidth="1"/>
    <col min="2310" max="2548" width="11.42578125" style="12"/>
    <col min="2549" max="2549" width="4.7109375" style="12" customWidth="1"/>
    <col min="2550" max="2550" width="6.28515625" style="12" customWidth="1"/>
    <col min="2551" max="2551" width="38.85546875" style="12" customWidth="1"/>
    <col min="2552" max="2552" width="7" style="12" customWidth="1"/>
    <col min="2553" max="2553" width="6.7109375" style="12" customWidth="1"/>
    <col min="2554" max="2554" width="7.42578125" style="12" customWidth="1"/>
    <col min="2555" max="2555" width="6.85546875" style="12" customWidth="1"/>
    <col min="2556" max="2557" width="8.5703125" style="12" customWidth="1"/>
    <col min="2558" max="2558" width="7.7109375" style="12" customWidth="1"/>
    <col min="2559" max="2559" width="8.28515625" style="12" customWidth="1"/>
    <col min="2560" max="2560" width="7.28515625" style="12" customWidth="1"/>
    <col min="2561" max="2561" width="8" style="12" customWidth="1"/>
    <col min="2562" max="2562" width="9.42578125" style="12" customWidth="1"/>
    <col min="2563" max="2564" width="10" style="12" customWidth="1"/>
    <col min="2565" max="2565" width="10.140625" style="12" customWidth="1"/>
    <col min="2566" max="2804" width="11.42578125" style="12"/>
    <col min="2805" max="2805" width="4.7109375" style="12" customWidth="1"/>
    <col min="2806" max="2806" width="6.28515625" style="12" customWidth="1"/>
    <col min="2807" max="2807" width="38.85546875" style="12" customWidth="1"/>
    <col min="2808" max="2808" width="7" style="12" customWidth="1"/>
    <col min="2809" max="2809" width="6.7109375" style="12" customWidth="1"/>
    <col min="2810" max="2810" width="7.42578125" style="12" customWidth="1"/>
    <col min="2811" max="2811" width="6.85546875" style="12" customWidth="1"/>
    <col min="2812" max="2813" width="8.5703125" style="12" customWidth="1"/>
    <col min="2814" max="2814" width="7.7109375" style="12" customWidth="1"/>
    <col min="2815" max="2815" width="8.28515625" style="12" customWidth="1"/>
    <col min="2816" max="2816" width="7.28515625" style="12" customWidth="1"/>
    <col min="2817" max="2817" width="8" style="12" customWidth="1"/>
    <col min="2818" max="2818" width="9.42578125" style="12" customWidth="1"/>
    <col min="2819" max="2820" width="10" style="12" customWidth="1"/>
    <col min="2821" max="2821" width="10.140625" style="12" customWidth="1"/>
    <col min="2822" max="3060" width="11.42578125" style="12"/>
    <col min="3061" max="3061" width="4.7109375" style="12" customWidth="1"/>
    <col min="3062" max="3062" width="6.28515625" style="12" customWidth="1"/>
    <col min="3063" max="3063" width="38.85546875" style="12" customWidth="1"/>
    <col min="3064" max="3064" width="7" style="12" customWidth="1"/>
    <col min="3065" max="3065" width="6.7109375" style="12" customWidth="1"/>
    <col min="3066" max="3066" width="7.42578125" style="12" customWidth="1"/>
    <col min="3067" max="3067" width="6.85546875" style="12" customWidth="1"/>
    <col min="3068" max="3069" width="8.5703125" style="12" customWidth="1"/>
    <col min="3070" max="3070" width="7.7109375" style="12" customWidth="1"/>
    <col min="3071" max="3071" width="8.28515625" style="12" customWidth="1"/>
    <col min="3072" max="3072" width="7.28515625" style="12" customWidth="1"/>
    <col min="3073" max="3073" width="8" style="12" customWidth="1"/>
    <col min="3074" max="3074" width="9.42578125" style="12" customWidth="1"/>
    <col min="3075" max="3076" width="10" style="12" customWidth="1"/>
    <col min="3077" max="3077" width="10.140625" style="12" customWidth="1"/>
    <col min="3078" max="3316" width="11.42578125" style="12"/>
    <col min="3317" max="3317" width="4.7109375" style="12" customWidth="1"/>
    <col min="3318" max="3318" width="6.28515625" style="12" customWidth="1"/>
    <col min="3319" max="3319" width="38.85546875" style="12" customWidth="1"/>
    <col min="3320" max="3320" width="7" style="12" customWidth="1"/>
    <col min="3321" max="3321" width="6.7109375" style="12" customWidth="1"/>
    <col min="3322" max="3322" width="7.42578125" style="12" customWidth="1"/>
    <col min="3323" max="3323" width="6.85546875" style="12" customWidth="1"/>
    <col min="3324" max="3325" width="8.5703125" style="12" customWidth="1"/>
    <col min="3326" max="3326" width="7.7109375" style="12" customWidth="1"/>
    <col min="3327" max="3327" width="8.28515625" style="12" customWidth="1"/>
    <col min="3328" max="3328" width="7.28515625" style="12" customWidth="1"/>
    <col min="3329" max="3329" width="8" style="12" customWidth="1"/>
    <col min="3330" max="3330" width="9.42578125" style="12" customWidth="1"/>
    <col min="3331" max="3332" width="10" style="12" customWidth="1"/>
    <col min="3333" max="3333" width="10.140625" style="12" customWidth="1"/>
    <col min="3334" max="3572" width="11.42578125" style="12"/>
    <col min="3573" max="3573" width="4.7109375" style="12" customWidth="1"/>
    <col min="3574" max="3574" width="6.28515625" style="12" customWidth="1"/>
    <col min="3575" max="3575" width="38.85546875" style="12" customWidth="1"/>
    <col min="3576" max="3576" width="7" style="12" customWidth="1"/>
    <col min="3577" max="3577" width="6.7109375" style="12" customWidth="1"/>
    <col min="3578" max="3578" width="7.42578125" style="12" customWidth="1"/>
    <col min="3579" max="3579" width="6.85546875" style="12" customWidth="1"/>
    <col min="3580" max="3581" width="8.5703125" style="12" customWidth="1"/>
    <col min="3582" max="3582" width="7.7109375" style="12" customWidth="1"/>
    <col min="3583" max="3583" width="8.28515625" style="12" customWidth="1"/>
    <col min="3584" max="3584" width="7.28515625" style="12" customWidth="1"/>
    <col min="3585" max="3585" width="8" style="12" customWidth="1"/>
    <col min="3586" max="3586" width="9.42578125" style="12" customWidth="1"/>
    <col min="3587" max="3588" width="10" style="12" customWidth="1"/>
    <col min="3589" max="3589" width="10.140625" style="12" customWidth="1"/>
    <col min="3590" max="3828" width="11.42578125" style="12"/>
    <col min="3829" max="3829" width="4.7109375" style="12" customWidth="1"/>
    <col min="3830" max="3830" width="6.28515625" style="12" customWidth="1"/>
    <col min="3831" max="3831" width="38.85546875" style="12" customWidth="1"/>
    <col min="3832" max="3832" width="7" style="12" customWidth="1"/>
    <col min="3833" max="3833" width="6.7109375" style="12" customWidth="1"/>
    <col min="3834" max="3834" width="7.42578125" style="12" customWidth="1"/>
    <col min="3835" max="3835" width="6.85546875" style="12" customWidth="1"/>
    <col min="3836" max="3837" width="8.5703125" style="12" customWidth="1"/>
    <col min="3838" max="3838" width="7.7109375" style="12" customWidth="1"/>
    <col min="3839" max="3839" width="8.28515625" style="12" customWidth="1"/>
    <col min="3840" max="3840" width="7.28515625" style="12" customWidth="1"/>
    <col min="3841" max="3841" width="8" style="12" customWidth="1"/>
    <col min="3842" max="3842" width="9.42578125" style="12" customWidth="1"/>
    <col min="3843" max="3844" width="10" style="12" customWidth="1"/>
    <col min="3845" max="3845" width="10.140625" style="12" customWidth="1"/>
    <col min="3846" max="4084" width="11.42578125" style="12"/>
    <col min="4085" max="4085" width="4.7109375" style="12" customWidth="1"/>
    <col min="4086" max="4086" width="6.28515625" style="12" customWidth="1"/>
    <col min="4087" max="4087" width="38.85546875" style="12" customWidth="1"/>
    <col min="4088" max="4088" width="7" style="12" customWidth="1"/>
    <col min="4089" max="4089" width="6.7109375" style="12" customWidth="1"/>
    <col min="4090" max="4090" width="7.42578125" style="12" customWidth="1"/>
    <col min="4091" max="4091" width="6.85546875" style="12" customWidth="1"/>
    <col min="4092" max="4093" width="8.5703125" style="12" customWidth="1"/>
    <col min="4094" max="4094" width="7.7109375" style="12" customWidth="1"/>
    <col min="4095" max="4095" width="8.28515625" style="12" customWidth="1"/>
    <col min="4096" max="4096" width="7.28515625" style="12" customWidth="1"/>
    <col min="4097" max="4097" width="8" style="12" customWidth="1"/>
    <col min="4098" max="4098" width="9.42578125" style="12" customWidth="1"/>
    <col min="4099" max="4100" width="10" style="12" customWidth="1"/>
    <col min="4101" max="4101" width="10.140625" style="12" customWidth="1"/>
    <col min="4102" max="4340" width="11.42578125" style="12"/>
    <col min="4341" max="4341" width="4.7109375" style="12" customWidth="1"/>
    <col min="4342" max="4342" width="6.28515625" style="12" customWidth="1"/>
    <col min="4343" max="4343" width="38.85546875" style="12" customWidth="1"/>
    <col min="4344" max="4344" width="7" style="12" customWidth="1"/>
    <col min="4345" max="4345" width="6.7109375" style="12" customWidth="1"/>
    <col min="4346" max="4346" width="7.42578125" style="12" customWidth="1"/>
    <col min="4347" max="4347" width="6.85546875" style="12" customWidth="1"/>
    <col min="4348" max="4349" width="8.5703125" style="12" customWidth="1"/>
    <col min="4350" max="4350" width="7.7109375" style="12" customWidth="1"/>
    <col min="4351" max="4351" width="8.28515625" style="12" customWidth="1"/>
    <col min="4352" max="4352" width="7.28515625" style="12" customWidth="1"/>
    <col min="4353" max="4353" width="8" style="12" customWidth="1"/>
    <col min="4354" max="4354" width="9.42578125" style="12" customWidth="1"/>
    <col min="4355" max="4356" width="10" style="12" customWidth="1"/>
    <col min="4357" max="4357" width="10.140625" style="12" customWidth="1"/>
    <col min="4358" max="4596" width="11.42578125" style="12"/>
    <col min="4597" max="4597" width="4.7109375" style="12" customWidth="1"/>
    <col min="4598" max="4598" width="6.28515625" style="12" customWidth="1"/>
    <col min="4599" max="4599" width="38.85546875" style="12" customWidth="1"/>
    <col min="4600" max="4600" width="7" style="12" customWidth="1"/>
    <col min="4601" max="4601" width="6.7109375" style="12" customWidth="1"/>
    <col min="4602" max="4602" width="7.42578125" style="12" customWidth="1"/>
    <col min="4603" max="4603" width="6.85546875" style="12" customWidth="1"/>
    <col min="4604" max="4605" width="8.5703125" style="12" customWidth="1"/>
    <col min="4606" max="4606" width="7.7109375" style="12" customWidth="1"/>
    <col min="4607" max="4607" width="8.28515625" style="12" customWidth="1"/>
    <col min="4608" max="4608" width="7.28515625" style="12" customWidth="1"/>
    <col min="4609" max="4609" width="8" style="12" customWidth="1"/>
    <col min="4610" max="4610" width="9.42578125" style="12" customWidth="1"/>
    <col min="4611" max="4612" width="10" style="12" customWidth="1"/>
    <col min="4613" max="4613" width="10.140625" style="12" customWidth="1"/>
    <col min="4614" max="4852" width="11.42578125" style="12"/>
    <col min="4853" max="4853" width="4.7109375" style="12" customWidth="1"/>
    <col min="4854" max="4854" width="6.28515625" style="12" customWidth="1"/>
    <col min="4855" max="4855" width="38.85546875" style="12" customWidth="1"/>
    <col min="4856" max="4856" width="7" style="12" customWidth="1"/>
    <col min="4857" max="4857" width="6.7109375" style="12" customWidth="1"/>
    <col min="4858" max="4858" width="7.42578125" style="12" customWidth="1"/>
    <col min="4859" max="4859" width="6.85546875" style="12" customWidth="1"/>
    <col min="4860" max="4861" width="8.5703125" style="12" customWidth="1"/>
    <col min="4862" max="4862" width="7.7109375" style="12" customWidth="1"/>
    <col min="4863" max="4863" width="8.28515625" style="12" customWidth="1"/>
    <col min="4864" max="4864" width="7.28515625" style="12" customWidth="1"/>
    <col min="4865" max="4865" width="8" style="12" customWidth="1"/>
    <col min="4866" max="4866" width="9.42578125" style="12" customWidth="1"/>
    <col min="4867" max="4868" width="10" style="12" customWidth="1"/>
    <col min="4869" max="4869" width="10.140625" style="12" customWidth="1"/>
    <col min="4870" max="5108" width="11.42578125" style="12"/>
    <col min="5109" max="5109" width="4.7109375" style="12" customWidth="1"/>
    <col min="5110" max="5110" width="6.28515625" style="12" customWidth="1"/>
    <col min="5111" max="5111" width="38.85546875" style="12" customWidth="1"/>
    <col min="5112" max="5112" width="7" style="12" customWidth="1"/>
    <col min="5113" max="5113" width="6.7109375" style="12" customWidth="1"/>
    <col min="5114" max="5114" width="7.42578125" style="12" customWidth="1"/>
    <col min="5115" max="5115" width="6.85546875" style="12" customWidth="1"/>
    <col min="5116" max="5117" width="8.5703125" style="12" customWidth="1"/>
    <col min="5118" max="5118" width="7.7109375" style="12" customWidth="1"/>
    <col min="5119" max="5119" width="8.28515625" style="12" customWidth="1"/>
    <col min="5120" max="5120" width="7.28515625" style="12" customWidth="1"/>
    <col min="5121" max="5121" width="8" style="12" customWidth="1"/>
    <col min="5122" max="5122" width="9.42578125" style="12" customWidth="1"/>
    <col min="5123" max="5124" width="10" style="12" customWidth="1"/>
    <col min="5125" max="5125" width="10.140625" style="12" customWidth="1"/>
    <col min="5126" max="5364" width="11.42578125" style="12"/>
    <col min="5365" max="5365" width="4.7109375" style="12" customWidth="1"/>
    <col min="5366" max="5366" width="6.28515625" style="12" customWidth="1"/>
    <col min="5367" max="5367" width="38.85546875" style="12" customWidth="1"/>
    <col min="5368" max="5368" width="7" style="12" customWidth="1"/>
    <col min="5369" max="5369" width="6.7109375" style="12" customWidth="1"/>
    <col min="5370" max="5370" width="7.42578125" style="12" customWidth="1"/>
    <col min="5371" max="5371" width="6.85546875" style="12" customWidth="1"/>
    <col min="5372" max="5373" width="8.5703125" style="12" customWidth="1"/>
    <col min="5374" max="5374" width="7.7109375" style="12" customWidth="1"/>
    <col min="5375" max="5375" width="8.28515625" style="12" customWidth="1"/>
    <col min="5376" max="5376" width="7.28515625" style="12" customWidth="1"/>
    <col min="5377" max="5377" width="8" style="12" customWidth="1"/>
    <col min="5378" max="5378" width="9.42578125" style="12" customWidth="1"/>
    <col min="5379" max="5380" width="10" style="12" customWidth="1"/>
    <col min="5381" max="5381" width="10.140625" style="12" customWidth="1"/>
    <col min="5382" max="5620" width="11.42578125" style="12"/>
    <col min="5621" max="5621" width="4.7109375" style="12" customWidth="1"/>
    <col min="5622" max="5622" width="6.28515625" style="12" customWidth="1"/>
    <col min="5623" max="5623" width="38.85546875" style="12" customWidth="1"/>
    <col min="5624" max="5624" width="7" style="12" customWidth="1"/>
    <col min="5625" max="5625" width="6.7109375" style="12" customWidth="1"/>
    <col min="5626" max="5626" width="7.42578125" style="12" customWidth="1"/>
    <col min="5627" max="5627" width="6.85546875" style="12" customWidth="1"/>
    <col min="5628" max="5629" width="8.5703125" style="12" customWidth="1"/>
    <col min="5630" max="5630" width="7.7109375" style="12" customWidth="1"/>
    <col min="5631" max="5631" width="8.28515625" style="12" customWidth="1"/>
    <col min="5632" max="5632" width="7.28515625" style="12" customWidth="1"/>
    <col min="5633" max="5633" width="8" style="12" customWidth="1"/>
    <col min="5634" max="5634" width="9.42578125" style="12" customWidth="1"/>
    <col min="5635" max="5636" width="10" style="12" customWidth="1"/>
    <col min="5637" max="5637" width="10.140625" style="12" customWidth="1"/>
    <col min="5638" max="5876" width="11.42578125" style="12"/>
    <col min="5877" max="5877" width="4.7109375" style="12" customWidth="1"/>
    <col min="5878" max="5878" width="6.28515625" style="12" customWidth="1"/>
    <col min="5879" max="5879" width="38.85546875" style="12" customWidth="1"/>
    <col min="5880" max="5880" width="7" style="12" customWidth="1"/>
    <col min="5881" max="5881" width="6.7109375" style="12" customWidth="1"/>
    <col min="5882" max="5882" width="7.42578125" style="12" customWidth="1"/>
    <col min="5883" max="5883" width="6.85546875" style="12" customWidth="1"/>
    <col min="5884" max="5885" width="8.5703125" style="12" customWidth="1"/>
    <col min="5886" max="5886" width="7.7109375" style="12" customWidth="1"/>
    <col min="5887" max="5887" width="8.28515625" style="12" customWidth="1"/>
    <col min="5888" max="5888" width="7.28515625" style="12" customWidth="1"/>
    <col min="5889" max="5889" width="8" style="12" customWidth="1"/>
    <col min="5890" max="5890" width="9.42578125" style="12" customWidth="1"/>
    <col min="5891" max="5892" width="10" style="12" customWidth="1"/>
    <col min="5893" max="5893" width="10.140625" style="12" customWidth="1"/>
    <col min="5894" max="6132" width="11.42578125" style="12"/>
    <col min="6133" max="6133" width="4.7109375" style="12" customWidth="1"/>
    <col min="6134" max="6134" width="6.28515625" style="12" customWidth="1"/>
    <col min="6135" max="6135" width="38.85546875" style="12" customWidth="1"/>
    <col min="6136" max="6136" width="7" style="12" customWidth="1"/>
    <col min="6137" max="6137" width="6.7109375" style="12" customWidth="1"/>
    <col min="6138" max="6138" width="7.42578125" style="12" customWidth="1"/>
    <col min="6139" max="6139" width="6.85546875" style="12" customWidth="1"/>
    <col min="6140" max="6141" width="8.5703125" style="12" customWidth="1"/>
    <col min="6142" max="6142" width="7.7109375" style="12" customWidth="1"/>
    <col min="6143" max="6143" width="8.28515625" style="12" customWidth="1"/>
    <col min="6144" max="6144" width="7.28515625" style="12" customWidth="1"/>
    <col min="6145" max="6145" width="8" style="12" customWidth="1"/>
    <col min="6146" max="6146" width="9.42578125" style="12" customWidth="1"/>
    <col min="6147" max="6148" width="10" style="12" customWidth="1"/>
    <col min="6149" max="6149" width="10.140625" style="12" customWidth="1"/>
    <col min="6150" max="6388" width="11.42578125" style="12"/>
    <col min="6389" max="6389" width="4.7109375" style="12" customWidth="1"/>
    <col min="6390" max="6390" width="6.28515625" style="12" customWidth="1"/>
    <col min="6391" max="6391" width="38.85546875" style="12" customWidth="1"/>
    <col min="6392" max="6392" width="7" style="12" customWidth="1"/>
    <col min="6393" max="6393" width="6.7109375" style="12" customWidth="1"/>
    <col min="6394" max="6394" width="7.42578125" style="12" customWidth="1"/>
    <col min="6395" max="6395" width="6.85546875" style="12" customWidth="1"/>
    <col min="6396" max="6397" width="8.5703125" style="12" customWidth="1"/>
    <col min="6398" max="6398" width="7.7109375" style="12" customWidth="1"/>
    <col min="6399" max="6399" width="8.28515625" style="12" customWidth="1"/>
    <col min="6400" max="6400" width="7.28515625" style="12" customWidth="1"/>
    <col min="6401" max="6401" width="8" style="12" customWidth="1"/>
    <col min="6402" max="6402" width="9.42578125" style="12" customWidth="1"/>
    <col min="6403" max="6404" width="10" style="12" customWidth="1"/>
    <col min="6405" max="6405" width="10.140625" style="12" customWidth="1"/>
    <col min="6406" max="6644" width="11.42578125" style="12"/>
    <col min="6645" max="6645" width="4.7109375" style="12" customWidth="1"/>
    <col min="6646" max="6646" width="6.28515625" style="12" customWidth="1"/>
    <col min="6647" max="6647" width="38.85546875" style="12" customWidth="1"/>
    <col min="6648" max="6648" width="7" style="12" customWidth="1"/>
    <col min="6649" max="6649" width="6.7109375" style="12" customWidth="1"/>
    <col min="6650" max="6650" width="7.42578125" style="12" customWidth="1"/>
    <col min="6651" max="6651" width="6.85546875" style="12" customWidth="1"/>
    <col min="6652" max="6653" width="8.5703125" style="12" customWidth="1"/>
    <col min="6654" max="6654" width="7.7109375" style="12" customWidth="1"/>
    <col min="6655" max="6655" width="8.28515625" style="12" customWidth="1"/>
    <col min="6656" max="6656" width="7.28515625" style="12" customWidth="1"/>
    <col min="6657" max="6657" width="8" style="12" customWidth="1"/>
    <col min="6658" max="6658" width="9.42578125" style="12" customWidth="1"/>
    <col min="6659" max="6660" width="10" style="12" customWidth="1"/>
    <col min="6661" max="6661" width="10.140625" style="12" customWidth="1"/>
    <col min="6662" max="6900" width="11.42578125" style="12"/>
    <col min="6901" max="6901" width="4.7109375" style="12" customWidth="1"/>
    <col min="6902" max="6902" width="6.28515625" style="12" customWidth="1"/>
    <col min="6903" max="6903" width="38.85546875" style="12" customWidth="1"/>
    <col min="6904" max="6904" width="7" style="12" customWidth="1"/>
    <col min="6905" max="6905" width="6.7109375" style="12" customWidth="1"/>
    <col min="6906" max="6906" width="7.42578125" style="12" customWidth="1"/>
    <col min="6907" max="6907" width="6.85546875" style="12" customWidth="1"/>
    <col min="6908" max="6909" width="8.5703125" style="12" customWidth="1"/>
    <col min="6910" max="6910" width="7.7109375" style="12" customWidth="1"/>
    <col min="6911" max="6911" width="8.28515625" style="12" customWidth="1"/>
    <col min="6912" max="6912" width="7.28515625" style="12" customWidth="1"/>
    <col min="6913" max="6913" width="8" style="12" customWidth="1"/>
    <col min="6914" max="6914" width="9.42578125" style="12" customWidth="1"/>
    <col min="6915" max="6916" width="10" style="12" customWidth="1"/>
    <col min="6917" max="6917" width="10.140625" style="12" customWidth="1"/>
    <col min="6918" max="7156" width="11.42578125" style="12"/>
    <col min="7157" max="7157" width="4.7109375" style="12" customWidth="1"/>
    <col min="7158" max="7158" width="6.28515625" style="12" customWidth="1"/>
    <col min="7159" max="7159" width="38.85546875" style="12" customWidth="1"/>
    <col min="7160" max="7160" width="7" style="12" customWidth="1"/>
    <col min="7161" max="7161" width="6.7109375" style="12" customWidth="1"/>
    <col min="7162" max="7162" width="7.42578125" style="12" customWidth="1"/>
    <col min="7163" max="7163" width="6.85546875" style="12" customWidth="1"/>
    <col min="7164" max="7165" width="8.5703125" style="12" customWidth="1"/>
    <col min="7166" max="7166" width="7.7109375" style="12" customWidth="1"/>
    <col min="7167" max="7167" width="8.28515625" style="12" customWidth="1"/>
    <col min="7168" max="7168" width="7.28515625" style="12" customWidth="1"/>
    <col min="7169" max="7169" width="8" style="12" customWidth="1"/>
    <col min="7170" max="7170" width="9.42578125" style="12" customWidth="1"/>
    <col min="7171" max="7172" width="10" style="12" customWidth="1"/>
    <col min="7173" max="7173" width="10.140625" style="12" customWidth="1"/>
    <col min="7174" max="7412" width="11.42578125" style="12"/>
    <col min="7413" max="7413" width="4.7109375" style="12" customWidth="1"/>
    <col min="7414" max="7414" width="6.28515625" style="12" customWidth="1"/>
    <col min="7415" max="7415" width="38.85546875" style="12" customWidth="1"/>
    <col min="7416" max="7416" width="7" style="12" customWidth="1"/>
    <col min="7417" max="7417" width="6.7109375" style="12" customWidth="1"/>
    <col min="7418" max="7418" width="7.42578125" style="12" customWidth="1"/>
    <col min="7419" max="7419" width="6.85546875" style="12" customWidth="1"/>
    <col min="7420" max="7421" width="8.5703125" style="12" customWidth="1"/>
    <col min="7422" max="7422" width="7.7109375" style="12" customWidth="1"/>
    <col min="7423" max="7423" width="8.28515625" style="12" customWidth="1"/>
    <col min="7424" max="7424" width="7.28515625" style="12" customWidth="1"/>
    <col min="7425" max="7425" width="8" style="12" customWidth="1"/>
    <col min="7426" max="7426" width="9.42578125" style="12" customWidth="1"/>
    <col min="7427" max="7428" width="10" style="12" customWidth="1"/>
    <col min="7429" max="7429" width="10.140625" style="12" customWidth="1"/>
    <col min="7430" max="7668" width="11.42578125" style="12"/>
    <col min="7669" max="7669" width="4.7109375" style="12" customWidth="1"/>
    <col min="7670" max="7670" width="6.28515625" style="12" customWidth="1"/>
    <col min="7671" max="7671" width="38.85546875" style="12" customWidth="1"/>
    <col min="7672" max="7672" width="7" style="12" customWidth="1"/>
    <col min="7673" max="7673" width="6.7109375" style="12" customWidth="1"/>
    <col min="7674" max="7674" width="7.42578125" style="12" customWidth="1"/>
    <col min="7675" max="7675" width="6.85546875" style="12" customWidth="1"/>
    <col min="7676" max="7677" width="8.5703125" style="12" customWidth="1"/>
    <col min="7678" max="7678" width="7.7109375" style="12" customWidth="1"/>
    <col min="7679" max="7679" width="8.28515625" style="12" customWidth="1"/>
    <col min="7680" max="7680" width="7.28515625" style="12" customWidth="1"/>
    <col min="7681" max="7681" width="8" style="12" customWidth="1"/>
    <col min="7682" max="7682" width="9.42578125" style="12" customWidth="1"/>
    <col min="7683" max="7684" width="10" style="12" customWidth="1"/>
    <col min="7685" max="7685" width="10.140625" style="12" customWidth="1"/>
    <col min="7686" max="7924" width="11.42578125" style="12"/>
    <col min="7925" max="7925" width="4.7109375" style="12" customWidth="1"/>
    <col min="7926" max="7926" width="6.28515625" style="12" customWidth="1"/>
    <col min="7927" max="7927" width="38.85546875" style="12" customWidth="1"/>
    <col min="7928" max="7928" width="7" style="12" customWidth="1"/>
    <col min="7929" max="7929" width="6.7109375" style="12" customWidth="1"/>
    <col min="7930" max="7930" width="7.42578125" style="12" customWidth="1"/>
    <col min="7931" max="7931" width="6.85546875" style="12" customWidth="1"/>
    <col min="7932" max="7933" width="8.5703125" style="12" customWidth="1"/>
    <col min="7934" max="7934" width="7.7109375" style="12" customWidth="1"/>
    <col min="7935" max="7935" width="8.28515625" style="12" customWidth="1"/>
    <col min="7936" max="7936" width="7.28515625" style="12" customWidth="1"/>
    <col min="7937" max="7937" width="8" style="12" customWidth="1"/>
    <col min="7938" max="7938" width="9.42578125" style="12" customWidth="1"/>
    <col min="7939" max="7940" width="10" style="12" customWidth="1"/>
    <col min="7941" max="7941" width="10.140625" style="12" customWidth="1"/>
    <col min="7942" max="8180" width="11.42578125" style="12"/>
    <col min="8181" max="8181" width="4.7109375" style="12" customWidth="1"/>
    <col min="8182" max="8182" width="6.28515625" style="12" customWidth="1"/>
    <col min="8183" max="8183" width="38.85546875" style="12" customWidth="1"/>
    <col min="8184" max="8184" width="7" style="12" customWidth="1"/>
    <col min="8185" max="8185" width="6.7109375" style="12" customWidth="1"/>
    <col min="8186" max="8186" width="7.42578125" style="12" customWidth="1"/>
    <col min="8187" max="8187" width="6.85546875" style="12" customWidth="1"/>
    <col min="8188" max="8189" width="8.5703125" style="12" customWidth="1"/>
    <col min="8190" max="8190" width="7.7109375" style="12" customWidth="1"/>
    <col min="8191" max="8191" width="8.28515625" style="12" customWidth="1"/>
    <col min="8192" max="8192" width="7.28515625" style="12" customWidth="1"/>
    <col min="8193" max="8193" width="8" style="12" customWidth="1"/>
    <col min="8194" max="8194" width="9.42578125" style="12" customWidth="1"/>
    <col min="8195" max="8196" width="10" style="12" customWidth="1"/>
    <col min="8197" max="8197" width="10.140625" style="12" customWidth="1"/>
    <col min="8198" max="8436" width="11.42578125" style="12"/>
    <col min="8437" max="8437" width="4.7109375" style="12" customWidth="1"/>
    <col min="8438" max="8438" width="6.28515625" style="12" customWidth="1"/>
    <col min="8439" max="8439" width="38.85546875" style="12" customWidth="1"/>
    <col min="8440" max="8440" width="7" style="12" customWidth="1"/>
    <col min="8441" max="8441" width="6.7109375" style="12" customWidth="1"/>
    <col min="8442" max="8442" width="7.42578125" style="12" customWidth="1"/>
    <col min="8443" max="8443" width="6.85546875" style="12" customWidth="1"/>
    <col min="8444" max="8445" width="8.5703125" style="12" customWidth="1"/>
    <col min="8446" max="8446" width="7.7109375" style="12" customWidth="1"/>
    <col min="8447" max="8447" width="8.28515625" style="12" customWidth="1"/>
    <col min="8448" max="8448" width="7.28515625" style="12" customWidth="1"/>
    <col min="8449" max="8449" width="8" style="12" customWidth="1"/>
    <col min="8450" max="8450" width="9.42578125" style="12" customWidth="1"/>
    <col min="8451" max="8452" width="10" style="12" customWidth="1"/>
    <col min="8453" max="8453" width="10.140625" style="12" customWidth="1"/>
    <col min="8454" max="8692" width="11.42578125" style="12"/>
    <col min="8693" max="8693" width="4.7109375" style="12" customWidth="1"/>
    <col min="8694" max="8694" width="6.28515625" style="12" customWidth="1"/>
    <col min="8695" max="8695" width="38.85546875" style="12" customWidth="1"/>
    <col min="8696" max="8696" width="7" style="12" customWidth="1"/>
    <col min="8697" max="8697" width="6.7109375" style="12" customWidth="1"/>
    <col min="8698" max="8698" width="7.42578125" style="12" customWidth="1"/>
    <col min="8699" max="8699" width="6.85546875" style="12" customWidth="1"/>
    <col min="8700" max="8701" width="8.5703125" style="12" customWidth="1"/>
    <col min="8702" max="8702" width="7.7109375" style="12" customWidth="1"/>
    <col min="8703" max="8703" width="8.28515625" style="12" customWidth="1"/>
    <col min="8704" max="8704" width="7.28515625" style="12" customWidth="1"/>
    <col min="8705" max="8705" width="8" style="12" customWidth="1"/>
    <col min="8706" max="8706" width="9.42578125" style="12" customWidth="1"/>
    <col min="8707" max="8708" width="10" style="12" customWidth="1"/>
    <col min="8709" max="8709" width="10.140625" style="12" customWidth="1"/>
    <col min="8710" max="8948" width="11.42578125" style="12"/>
    <col min="8949" max="8949" width="4.7109375" style="12" customWidth="1"/>
    <col min="8950" max="8950" width="6.28515625" style="12" customWidth="1"/>
    <col min="8951" max="8951" width="38.85546875" style="12" customWidth="1"/>
    <col min="8952" max="8952" width="7" style="12" customWidth="1"/>
    <col min="8953" max="8953" width="6.7109375" style="12" customWidth="1"/>
    <col min="8954" max="8954" width="7.42578125" style="12" customWidth="1"/>
    <col min="8955" max="8955" width="6.85546875" style="12" customWidth="1"/>
    <col min="8956" max="8957" width="8.5703125" style="12" customWidth="1"/>
    <col min="8958" max="8958" width="7.7109375" style="12" customWidth="1"/>
    <col min="8959" max="8959" width="8.28515625" style="12" customWidth="1"/>
    <col min="8960" max="8960" width="7.28515625" style="12" customWidth="1"/>
    <col min="8961" max="8961" width="8" style="12" customWidth="1"/>
    <col min="8962" max="8962" width="9.42578125" style="12" customWidth="1"/>
    <col min="8963" max="8964" width="10" style="12" customWidth="1"/>
    <col min="8965" max="8965" width="10.140625" style="12" customWidth="1"/>
    <col min="8966" max="9204" width="11.42578125" style="12"/>
    <col min="9205" max="9205" width="4.7109375" style="12" customWidth="1"/>
    <col min="9206" max="9206" width="6.28515625" style="12" customWidth="1"/>
    <col min="9207" max="9207" width="38.85546875" style="12" customWidth="1"/>
    <col min="9208" max="9208" width="7" style="12" customWidth="1"/>
    <col min="9209" max="9209" width="6.7109375" style="12" customWidth="1"/>
    <col min="9210" max="9210" width="7.42578125" style="12" customWidth="1"/>
    <col min="9211" max="9211" width="6.85546875" style="12" customWidth="1"/>
    <col min="9212" max="9213" width="8.5703125" style="12" customWidth="1"/>
    <col min="9214" max="9214" width="7.7109375" style="12" customWidth="1"/>
    <col min="9215" max="9215" width="8.28515625" style="12" customWidth="1"/>
    <col min="9216" max="9216" width="7.28515625" style="12" customWidth="1"/>
    <col min="9217" max="9217" width="8" style="12" customWidth="1"/>
    <col min="9218" max="9218" width="9.42578125" style="12" customWidth="1"/>
    <col min="9219" max="9220" width="10" style="12" customWidth="1"/>
    <col min="9221" max="9221" width="10.140625" style="12" customWidth="1"/>
    <col min="9222" max="9460" width="11.42578125" style="12"/>
    <col min="9461" max="9461" width="4.7109375" style="12" customWidth="1"/>
    <col min="9462" max="9462" width="6.28515625" style="12" customWidth="1"/>
    <col min="9463" max="9463" width="38.85546875" style="12" customWidth="1"/>
    <col min="9464" max="9464" width="7" style="12" customWidth="1"/>
    <col min="9465" max="9465" width="6.7109375" style="12" customWidth="1"/>
    <col min="9466" max="9466" width="7.42578125" style="12" customWidth="1"/>
    <col min="9467" max="9467" width="6.85546875" style="12" customWidth="1"/>
    <col min="9468" max="9469" width="8.5703125" style="12" customWidth="1"/>
    <col min="9470" max="9470" width="7.7109375" style="12" customWidth="1"/>
    <col min="9471" max="9471" width="8.28515625" style="12" customWidth="1"/>
    <col min="9472" max="9472" width="7.28515625" style="12" customWidth="1"/>
    <col min="9473" max="9473" width="8" style="12" customWidth="1"/>
    <col min="9474" max="9474" width="9.42578125" style="12" customWidth="1"/>
    <col min="9475" max="9476" width="10" style="12" customWidth="1"/>
    <col min="9477" max="9477" width="10.140625" style="12" customWidth="1"/>
    <col min="9478" max="9716" width="11.42578125" style="12"/>
    <col min="9717" max="9717" width="4.7109375" style="12" customWidth="1"/>
    <col min="9718" max="9718" width="6.28515625" style="12" customWidth="1"/>
    <col min="9719" max="9719" width="38.85546875" style="12" customWidth="1"/>
    <col min="9720" max="9720" width="7" style="12" customWidth="1"/>
    <col min="9721" max="9721" width="6.7109375" style="12" customWidth="1"/>
    <col min="9722" max="9722" width="7.42578125" style="12" customWidth="1"/>
    <col min="9723" max="9723" width="6.85546875" style="12" customWidth="1"/>
    <col min="9724" max="9725" width="8.5703125" style="12" customWidth="1"/>
    <col min="9726" max="9726" width="7.7109375" style="12" customWidth="1"/>
    <col min="9727" max="9727" width="8.28515625" style="12" customWidth="1"/>
    <col min="9728" max="9728" width="7.28515625" style="12" customWidth="1"/>
    <col min="9729" max="9729" width="8" style="12" customWidth="1"/>
    <col min="9730" max="9730" width="9.42578125" style="12" customWidth="1"/>
    <col min="9731" max="9732" width="10" style="12" customWidth="1"/>
    <col min="9733" max="9733" width="10.140625" style="12" customWidth="1"/>
    <col min="9734" max="9972" width="11.42578125" style="12"/>
    <col min="9973" max="9973" width="4.7109375" style="12" customWidth="1"/>
    <col min="9974" max="9974" width="6.28515625" style="12" customWidth="1"/>
    <col min="9975" max="9975" width="38.85546875" style="12" customWidth="1"/>
    <col min="9976" max="9976" width="7" style="12" customWidth="1"/>
    <col min="9977" max="9977" width="6.7109375" style="12" customWidth="1"/>
    <col min="9978" max="9978" width="7.42578125" style="12" customWidth="1"/>
    <col min="9979" max="9979" width="6.85546875" style="12" customWidth="1"/>
    <col min="9980" max="9981" width="8.5703125" style="12" customWidth="1"/>
    <col min="9982" max="9982" width="7.7109375" style="12" customWidth="1"/>
    <col min="9983" max="9983" width="8.28515625" style="12" customWidth="1"/>
    <col min="9984" max="9984" width="7.28515625" style="12" customWidth="1"/>
    <col min="9985" max="9985" width="8" style="12" customWidth="1"/>
    <col min="9986" max="9986" width="9.42578125" style="12" customWidth="1"/>
    <col min="9987" max="9988" width="10" style="12" customWidth="1"/>
    <col min="9989" max="9989" width="10.140625" style="12" customWidth="1"/>
    <col min="9990" max="10228" width="11.42578125" style="12"/>
    <col min="10229" max="10229" width="4.7109375" style="12" customWidth="1"/>
    <col min="10230" max="10230" width="6.28515625" style="12" customWidth="1"/>
    <col min="10231" max="10231" width="38.85546875" style="12" customWidth="1"/>
    <col min="10232" max="10232" width="7" style="12" customWidth="1"/>
    <col min="10233" max="10233" width="6.7109375" style="12" customWidth="1"/>
    <col min="10234" max="10234" width="7.42578125" style="12" customWidth="1"/>
    <col min="10235" max="10235" width="6.85546875" style="12" customWidth="1"/>
    <col min="10236" max="10237" width="8.5703125" style="12" customWidth="1"/>
    <col min="10238" max="10238" width="7.7109375" style="12" customWidth="1"/>
    <col min="10239" max="10239" width="8.28515625" style="12" customWidth="1"/>
    <col min="10240" max="10240" width="7.28515625" style="12" customWidth="1"/>
    <col min="10241" max="10241" width="8" style="12" customWidth="1"/>
    <col min="10242" max="10242" width="9.42578125" style="12" customWidth="1"/>
    <col min="10243" max="10244" width="10" style="12" customWidth="1"/>
    <col min="10245" max="10245" width="10.140625" style="12" customWidth="1"/>
    <col min="10246" max="10484" width="11.42578125" style="12"/>
    <col min="10485" max="10485" width="4.7109375" style="12" customWidth="1"/>
    <col min="10486" max="10486" width="6.28515625" style="12" customWidth="1"/>
    <col min="10487" max="10487" width="38.85546875" style="12" customWidth="1"/>
    <col min="10488" max="10488" width="7" style="12" customWidth="1"/>
    <col min="10489" max="10489" width="6.7109375" style="12" customWidth="1"/>
    <col min="10490" max="10490" width="7.42578125" style="12" customWidth="1"/>
    <col min="10491" max="10491" width="6.85546875" style="12" customWidth="1"/>
    <col min="10492" max="10493" width="8.5703125" style="12" customWidth="1"/>
    <col min="10494" max="10494" width="7.7109375" style="12" customWidth="1"/>
    <col min="10495" max="10495" width="8.28515625" style="12" customWidth="1"/>
    <col min="10496" max="10496" width="7.28515625" style="12" customWidth="1"/>
    <col min="10497" max="10497" width="8" style="12" customWidth="1"/>
    <col min="10498" max="10498" width="9.42578125" style="12" customWidth="1"/>
    <col min="10499" max="10500" width="10" style="12" customWidth="1"/>
    <col min="10501" max="10501" width="10.140625" style="12" customWidth="1"/>
    <col min="10502" max="10740" width="11.42578125" style="12"/>
    <col min="10741" max="10741" width="4.7109375" style="12" customWidth="1"/>
    <col min="10742" max="10742" width="6.28515625" style="12" customWidth="1"/>
    <col min="10743" max="10743" width="38.85546875" style="12" customWidth="1"/>
    <col min="10744" max="10744" width="7" style="12" customWidth="1"/>
    <col min="10745" max="10745" width="6.7109375" style="12" customWidth="1"/>
    <col min="10746" max="10746" width="7.42578125" style="12" customWidth="1"/>
    <col min="10747" max="10747" width="6.85546875" style="12" customWidth="1"/>
    <col min="10748" max="10749" width="8.5703125" style="12" customWidth="1"/>
    <col min="10750" max="10750" width="7.7109375" style="12" customWidth="1"/>
    <col min="10751" max="10751" width="8.28515625" style="12" customWidth="1"/>
    <col min="10752" max="10752" width="7.28515625" style="12" customWidth="1"/>
    <col min="10753" max="10753" width="8" style="12" customWidth="1"/>
    <col min="10754" max="10754" width="9.42578125" style="12" customWidth="1"/>
    <col min="10755" max="10756" width="10" style="12" customWidth="1"/>
    <col min="10757" max="10757" width="10.140625" style="12" customWidth="1"/>
    <col min="10758" max="10996" width="11.42578125" style="12"/>
    <col min="10997" max="10997" width="4.7109375" style="12" customWidth="1"/>
    <col min="10998" max="10998" width="6.28515625" style="12" customWidth="1"/>
    <col min="10999" max="10999" width="38.85546875" style="12" customWidth="1"/>
    <col min="11000" max="11000" width="7" style="12" customWidth="1"/>
    <col min="11001" max="11001" width="6.7109375" style="12" customWidth="1"/>
    <col min="11002" max="11002" width="7.42578125" style="12" customWidth="1"/>
    <col min="11003" max="11003" width="6.85546875" style="12" customWidth="1"/>
    <col min="11004" max="11005" width="8.5703125" style="12" customWidth="1"/>
    <col min="11006" max="11006" width="7.7109375" style="12" customWidth="1"/>
    <col min="11007" max="11007" width="8.28515625" style="12" customWidth="1"/>
    <col min="11008" max="11008" width="7.28515625" style="12" customWidth="1"/>
    <col min="11009" max="11009" width="8" style="12" customWidth="1"/>
    <col min="11010" max="11010" width="9.42578125" style="12" customWidth="1"/>
    <col min="11011" max="11012" width="10" style="12" customWidth="1"/>
    <col min="11013" max="11013" width="10.140625" style="12" customWidth="1"/>
    <col min="11014" max="11252" width="11.42578125" style="12"/>
    <col min="11253" max="11253" width="4.7109375" style="12" customWidth="1"/>
    <col min="11254" max="11254" width="6.28515625" style="12" customWidth="1"/>
    <col min="11255" max="11255" width="38.85546875" style="12" customWidth="1"/>
    <col min="11256" max="11256" width="7" style="12" customWidth="1"/>
    <col min="11257" max="11257" width="6.7109375" style="12" customWidth="1"/>
    <col min="11258" max="11258" width="7.42578125" style="12" customWidth="1"/>
    <col min="11259" max="11259" width="6.85546875" style="12" customWidth="1"/>
    <col min="11260" max="11261" width="8.5703125" style="12" customWidth="1"/>
    <col min="11262" max="11262" width="7.7109375" style="12" customWidth="1"/>
    <col min="11263" max="11263" width="8.28515625" style="12" customWidth="1"/>
    <col min="11264" max="11264" width="7.28515625" style="12" customWidth="1"/>
    <col min="11265" max="11265" width="8" style="12" customWidth="1"/>
    <col min="11266" max="11266" width="9.42578125" style="12" customWidth="1"/>
    <col min="11267" max="11268" width="10" style="12" customWidth="1"/>
    <col min="11269" max="11269" width="10.140625" style="12" customWidth="1"/>
    <col min="11270" max="11508" width="11.42578125" style="12"/>
    <col min="11509" max="11509" width="4.7109375" style="12" customWidth="1"/>
    <col min="11510" max="11510" width="6.28515625" style="12" customWidth="1"/>
    <col min="11511" max="11511" width="38.85546875" style="12" customWidth="1"/>
    <col min="11512" max="11512" width="7" style="12" customWidth="1"/>
    <col min="11513" max="11513" width="6.7109375" style="12" customWidth="1"/>
    <col min="11514" max="11514" width="7.42578125" style="12" customWidth="1"/>
    <col min="11515" max="11515" width="6.85546875" style="12" customWidth="1"/>
    <col min="11516" max="11517" width="8.5703125" style="12" customWidth="1"/>
    <col min="11518" max="11518" width="7.7109375" style="12" customWidth="1"/>
    <col min="11519" max="11519" width="8.28515625" style="12" customWidth="1"/>
    <col min="11520" max="11520" width="7.28515625" style="12" customWidth="1"/>
    <col min="11521" max="11521" width="8" style="12" customWidth="1"/>
    <col min="11522" max="11522" width="9.42578125" style="12" customWidth="1"/>
    <col min="11523" max="11524" width="10" style="12" customWidth="1"/>
    <col min="11525" max="11525" width="10.140625" style="12" customWidth="1"/>
    <col min="11526" max="11764" width="11.42578125" style="12"/>
    <col min="11765" max="11765" width="4.7109375" style="12" customWidth="1"/>
    <col min="11766" max="11766" width="6.28515625" style="12" customWidth="1"/>
    <col min="11767" max="11767" width="38.85546875" style="12" customWidth="1"/>
    <col min="11768" max="11768" width="7" style="12" customWidth="1"/>
    <col min="11769" max="11769" width="6.7109375" style="12" customWidth="1"/>
    <col min="11770" max="11770" width="7.42578125" style="12" customWidth="1"/>
    <col min="11771" max="11771" width="6.85546875" style="12" customWidth="1"/>
    <col min="11772" max="11773" width="8.5703125" style="12" customWidth="1"/>
    <col min="11774" max="11774" width="7.7109375" style="12" customWidth="1"/>
    <col min="11775" max="11775" width="8.28515625" style="12" customWidth="1"/>
    <col min="11776" max="11776" width="7.28515625" style="12" customWidth="1"/>
    <col min="11777" max="11777" width="8" style="12" customWidth="1"/>
    <col min="11778" max="11778" width="9.42578125" style="12" customWidth="1"/>
    <col min="11779" max="11780" width="10" style="12" customWidth="1"/>
    <col min="11781" max="11781" width="10.140625" style="12" customWidth="1"/>
    <col min="11782" max="12020" width="11.42578125" style="12"/>
    <col min="12021" max="12021" width="4.7109375" style="12" customWidth="1"/>
    <col min="12022" max="12022" width="6.28515625" style="12" customWidth="1"/>
    <col min="12023" max="12023" width="38.85546875" style="12" customWidth="1"/>
    <col min="12024" max="12024" width="7" style="12" customWidth="1"/>
    <col min="12025" max="12025" width="6.7109375" style="12" customWidth="1"/>
    <col min="12026" max="12026" width="7.42578125" style="12" customWidth="1"/>
    <col min="12027" max="12027" width="6.85546875" style="12" customWidth="1"/>
    <col min="12028" max="12029" width="8.5703125" style="12" customWidth="1"/>
    <col min="12030" max="12030" width="7.7109375" style="12" customWidth="1"/>
    <col min="12031" max="12031" width="8.28515625" style="12" customWidth="1"/>
    <col min="12032" max="12032" width="7.28515625" style="12" customWidth="1"/>
    <col min="12033" max="12033" width="8" style="12" customWidth="1"/>
    <col min="12034" max="12034" width="9.42578125" style="12" customWidth="1"/>
    <col min="12035" max="12036" width="10" style="12" customWidth="1"/>
    <col min="12037" max="12037" width="10.140625" style="12" customWidth="1"/>
    <col min="12038" max="12276" width="11.42578125" style="12"/>
    <col min="12277" max="12277" width="4.7109375" style="12" customWidth="1"/>
    <col min="12278" max="12278" width="6.28515625" style="12" customWidth="1"/>
    <col min="12279" max="12279" width="38.85546875" style="12" customWidth="1"/>
    <col min="12280" max="12280" width="7" style="12" customWidth="1"/>
    <col min="12281" max="12281" width="6.7109375" style="12" customWidth="1"/>
    <col min="12282" max="12282" width="7.42578125" style="12" customWidth="1"/>
    <col min="12283" max="12283" width="6.85546875" style="12" customWidth="1"/>
    <col min="12284" max="12285" width="8.5703125" style="12" customWidth="1"/>
    <col min="12286" max="12286" width="7.7109375" style="12" customWidth="1"/>
    <col min="12287" max="12287" width="8.28515625" style="12" customWidth="1"/>
    <col min="12288" max="12288" width="7.28515625" style="12" customWidth="1"/>
    <col min="12289" max="12289" width="8" style="12" customWidth="1"/>
    <col min="12290" max="12290" width="9.42578125" style="12" customWidth="1"/>
    <col min="12291" max="12292" width="10" style="12" customWidth="1"/>
    <col min="12293" max="12293" width="10.140625" style="12" customWidth="1"/>
    <col min="12294" max="12532" width="11.42578125" style="12"/>
    <col min="12533" max="12533" width="4.7109375" style="12" customWidth="1"/>
    <col min="12534" max="12534" width="6.28515625" style="12" customWidth="1"/>
    <col min="12535" max="12535" width="38.85546875" style="12" customWidth="1"/>
    <col min="12536" max="12536" width="7" style="12" customWidth="1"/>
    <col min="12537" max="12537" width="6.7109375" style="12" customWidth="1"/>
    <col min="12538" max="12538" width="7.42578125" style="12" customWidth="1"/>
    <col min="12539" max="12539" width="6.85546875" style="12" customWidth="1"/>
    <col min="12540" max="12541" width="8.5703125" style="12" customWidth="1"/>
    <col min="12542" max="12542" width="7.7109375" style="12" customWidth="1"/>
    <col min="12543" max="12543" width="8.28515625" style="12" customWidth="1"/>
    <col min="12544" max="12544" width="7.28515625" style="12" customWidth="1"/>
    <col min="12545" max="12545" width="8" style="12" customWidth="1"/>
    <col min="12546" max="12546" width="9.42578125" style="12" customWidth="1"/>
    <col min="12547" max="12548" width="10" style="12" customWidth="1"/>
    <col min="12549" max="12549" width="10.140625" style="12" customWidth="1"/>
    <col min="12550" max="12788" width="11.42578125" style="12"/>
    <col min="12789" max="12789" width="4.7109375" style="12" customWidth="1"/>
    <col min="12790" max="12790" width="6.28515625" style="12" customWidth="1"/>
    <col min="12791" max="12791" width="38.85546875" style="12" customWidth="1"/>
    <col min="12792" max="12792" width="7" style="12" customWidth="1"/>
    <col min="12793" max="12793" width="6.7109375" style="12" customWidth="1"/>
    <col min="12794" max="12794" width="7.42578125" style="12" customWidth="1"/>
    <col min="12795" max="12795" width="6.85546875" style="12" customWidth="1"/>
    <col min="12796" max="12797" width="8.5703125" style="12" customWidth="1"/>
    <col min="12798" max="12798" width="7.7109375" style="12" customWidth="1"/>
    <col min="12799" max="12799" width="8.28515625" style="12" customWidth="1"/>
    <col min="12800" max="12800" width="7.28515625" style="12" customWidth="1"/>
    <col min="12801" max="12801" width="8" style="12" customWidth="1"/>
    <col min="12802" max="12802" width="9.42578125" style="12" customWidth="1"/>
    <col min="12803" max="12804" width="10" style="12" customWidth="1"/>
    <col min="12805" max="12805" width="10.140625" style="12" customWidth="1"/>
    <col min="12806" max="13044" width="11.42578125" style="12"/>
    <col min="13045" max="13045" width="4.7109375" style="12" customWidth="1"/>
    <col min="13046" max="13046" width="6.28515625" style="12" customWidth="1"/>
    <col min="13047" max="13047" width="38.85546875" style="12" customWidth="1"/>
    <col min="13048" max="13048" width="7" style="12" customWidth="1"/>
    <col min="13049" max="13049" width="6.7109375" style="12" customWidth="1"/>
    <col min="13050" max="13050" width="7.42578125" style="12" customWidth="1"/>
    <col min="13051" max="13051" width="6.85546875" style="12" customWidth="1"/>
    <col min="13052" max="13053" width="8.5703125" style="12" customWidth="1"/>
    <col min="13054" max="13054" width="7.7109375" style="12" customWidth="1"/>
    <col min="13055" max="13055" width="8.28515625" style="12" customWidth="1"/>
    <col min="13056" max="13056" width="7.28515625" style="12" customWidth="1"/>
    <col min="13057" max="13057" width="8" style="12" customWidth="1"/>
    <col min="13058" max="13058" width="9.42578125" style="12" customWidth="1"/>
    <col min="13059" max="13060" width="10" style="12" customWidth="1"/>
    <col min="13061" max="13061" width="10.140625" style="12" customWidth="1"/>
    <col min="13062" max="13300" width="11.42578125" style="12"/>
    <col min="13301" max="13301" width="4.7109375" style="12" customWidth="1"/>
    <col min="13302" max="13302" width="6.28515625" style="12" customWidth="1"/>
    <col min="13303" max="13303" width="38.85546875" style="12" customWidth="1"/>
    <col min="13304" max="13304" width="7" style="12" customWidth="1"/>
    <col min="13305" max="13305" width="6.7109375" style="12" customWidth="1"/>
    <col min="13306" max="13306" width="7.42578125" style="12" customWidth="1"/>
    <col min="13307" max="13307" width="6.85546875" style="12" customWidth="1"/>
    <col min="13308" max="13309" width="8.5703125" style="12" customWidth="1"/>
    <col min="13310" max="13310" width="7.7109375" style="12" customWidth="1"/>
    <col min="13311" max="13311" width="8.28515625" style="12" customWidth="1"/>
    <col min="13312" max="13312" width="7.28515625" style="12" customWidth="1"/>
    <col min="13313" max="13313" width="8" style="12" customWidth="1"/>
    <col min="13314" max="13314" width="9.42578125" style="12" customWidth="1"/>
    <col min="13315" max="13316" width="10" style="12" customWidth="1"/>
    <col min="13317" max="13317" width="10.140625" style="12" customWidth="1"/>
    <col min="13318" max="13556" width="11.42578125" style="12"/>
    <col min="13557" max="13557" width="4.7109375" style="12" customWidth="1"/>
    <col min="13558" max="13558" width="6.28515625" style="12" customWidth="1"/>
    <col min="13559" max="13559" width="38.85546875" style="12" customWidth="1"/>
    <col min="13560" max="13560" width="7" style="12" customWidth="1"/>
    <col min="13561" max="13561" width="6.7109375" style="12" customWidth="1"/>
    <col min="13562" max="13562" width="7.42578125" style="12" customWidth="1"/>
    <col min="13563" max="13563" width="6.85546875" style="12" customWidth="1"/>
    <col min="13564" max="13565" width="8.5703125" style="12" customWidth="1"/>
    <col min="13566" max="13566" width="7.7109375" style="12" customWidth="1"/>
    <col min="13567" max="13567" width="8.28515625" style="12" customWidth="1"/>
    <col min="13568" max="13568" width="7.28515625" style="12" customWidth="1"/>
    <col min="13569" max="13569" width="8" style="12" customWidth="1"/>
    <col min="13570" max="13570" width="9.42578125" style="12" customWidth="1"/>
    <col min="13571" max="13572" width="10" style="12" customWidth="1"/>
    <col min="13573" max="13573" width="10.140625" style="12" customWidth="1"/>
    <col min="13574" max="13812" width="11.42578125" style="12"/>
    <col min="13813" max="13813" width="4.7109375" style="12" customWidth="1"/>
    <col min="13814" max="13814" width="6.28515625" style="12" customWidth="1"/>
    <col min="13815" max="13815" width="38.85546875" style="12" customWidth="1"/>
    <col min="13816" max="13816" width="7" style="12" customWidth="1"/>
    <col min="13817" max="13817" width="6.7109375" style="12" customWidth="1"/>
    <col min="13818" max="13818" width="7.42578125" style="12" customWidth="1"/>
    <col min="13819" max="13819" width="6.85546875" style="12" customWidth="1"/>
    <col min="13820" max="13821" width="8.5703125" style="12" customWidth="1"/>
    <col min="13822" max="13822" width="7.7109375" style="12" customWidth="1"/>
    <col min="13823" max="13823" width="8.28515625" style="12" customWidth="1"/>
    <col min="13824" max="13824" width="7.28515625" style="12" customWidth="1"/>
    <col min="13825" max="13825" width="8" style="12" customWidth="1"/>
    <col min="13826" max="13826" width="9.42578125" style="12" customWidth="1"/>
    <col min="13827" max="13828" width="10" style="12" customWidth="1"/>
    <col min="13829" max="13829" width="10.140625" style="12" customWidth="1"/>
    <col min="13830" max="14068" width="11.42578125" style="12"/>
    <col min="14069" max="14069" width="4.7109375" style="12" customWidth="1"/>
    <col min="14070" max="14070" width="6.28515625" style="12" customWidth="1"/>
    <col min="14071" max="14071" width="38.85546875" style="12" customWidth="1"/>
    <col min="14072" max="14072" width="7" style="12" customWidth="1"/>
    <col min="14073" max="14073" width="6.7109375" style="12" customWidth="1"/>
    <col min="14074" max="14074" width="7.42578125" style="12" customWidth="1"/>
    <col min="14075" max="14075" width="6.85546875" style="12" customWidth="1"/>
    <col min="14076" max="14077" width="8.5703125" style="12" customWidth="1"/>
    <col min="14078" max="14078" width="7.7109375" style="12" customWidth="1"/>
    <col min="14079" max="14079" width="8.28515625" style="12" customWidth="1"/>
    <col min="14080" max="14080" width="7.28515625" style="12" customWidth="1"/>
    <col min="14081" max="14081" width="8" style="12" customWidth="1"/>
    <col min="14082" max="14082" width="9.42578125" style="12" customWidth="1"/>
    <col min="14083" max="14084" width="10" style="12" customWidth="1"/>
    <col min="14085" max="14085" width="10.140625" style="12" customWidth="1"/>
    <col min="14086" max="14324" width="11.42578125" style="12"/>
    <col min="14325" max="14325" width="4.7109375" style="12" customWidth="1"/>
    <col min="14326" max="14326" width="6.28515625" style="12" customWidth="1"/>
    <col min="14327" max="14327" width="38.85546875" style="12" customWidth="1"/>
    <col min="14328" max="14328" width="7" style="12" customWidth="1"/>
    <col min="14329" max="14329" width="6.7109375" style="12" customWidth="1"/>
    <col min="14330" max="14330" width="7.42578125" style="12" customWidth="1"/>
    <col min="14331" max="14331" width="6.85546875" style="12" customWidth="1"/>
    <col min="14332" max="14333" width="8.5703125" style="12" customWidth="1"/>
    <col min="14334" max="14334" width="7.7109375" style="12" customWidth="1"/>
    <col min="14335" max="14335" width="8.28515625" style="12" customWidth="1"/>
    <col min="14336" max="14336" width="7.28515625" style="12" customWidth="1"/>
    <col min="14337" max="14337" width="8" style="12" customWidth="1"/>
    <col min="14338" max="14338" width="9.42578125" style="12" customWidth="1"/>
    <col min="14339" max="14340" width="10" style="12" customWidth="1"/>
    <col min="14341" max="14341" width="10.140625" style="12" customWidth="1"/>
    <col min="14342" max="14580" width="11.42578125" style="12"/>
    <col min="14581" max="14581" width="4.7109375" style="12" customWidth="1"/>
    <col min="14582" max="14582" width="6.28515625" style="12" customWidth="1"/>
    <col min="14583" max="14583" width="38.85546875" style="12" customWidth="1"/>
    <col min="14584" max="14584" width="7" style="12" customWidth="1"/>
    <col min="14585" max="14585" width="6.7109375" style="12" customWidth="1"/>
    <col min="14586" max="14586" width="7.42578125" style="12" customWidth="1"/>
    <col min="14587" max="14587" width="6.85546875" style="12" customWidth="1"/>
    <col min="14588" max="14589" width="8.5703125" style="12" customWidth="1"/>
    <col min="14590" max="14590" width="7.7109375" style="12" customWidth="1"/>
    <col min="14591" max="14591" width="8.28515625" style="12" customWidth="1"/>
    <col min="14592" max="14592" width="7.28515625" style="12" customWidth="1"/>
    <col min="14593" max="14593" width="8" style="12" customWidth="1"/>
    <col min="14594" max="14594" width="9.42578125" style="12" customWidth="1"/>
    <col min="14595" max="14596" width="10" style="12" customWidth="1"/>
    <col min="14597" max="14597" width="10.140625" style="12" customWidth="1"/>
    <col min="14598" max="14836" width="11.42578125" style="12"/>
    <col min="14837" max="14837" width="4.7109375" style="12" customWidth="1"/>
    <col min="14838" max="14838" width="6.28515625" style="12" customWidth="1"/>
    <col min="14839" max="14839" width="38.85546875" style="12" customWidth="1"/>
    <col min="14840" max="14840" width="7" style="12" customWidth="1"/>
    <col min="14841" max="14841" width="6.7109375" style="12" customWidth="1"/>
    <col min="14842" max="14842" width="7.42578125" style="12" customWidth="1"/>
    <col min="14843" max="14843" width="6.85546875" style="12" customWidth="1"/>
    <col min="14844" max="14845" width="8.5703125" style="12" customWidth="1"/>
    <col min="14846" max="14846" width="7.7109375" style="12" customWidth="1"/>
    <col min="14847" max="14847" width="8.28515625" style="12" customWidth="1"/>
    <col min="14848" max="14848" width="7.28515625" style="12" customWidth="1"/>
    <col min="14849" max="14849" width="8" style="12" customWidth="1"/>
    <col min="14850" max="14850" width="9.42578125" style="12" customWidth="1"/>
    <col min="14851" max="14852" width="10" style="12" customWidth="1"/>
    <col min="14853" max="14853" width="10.140625" style="12" customWidth="1"/>
    <col min="14854" max="15092" width="11.42578125" style="12"/>
    <col min="15093" max="15093" width="4.7109375" style="12" customWidth="1"/>
    <col min="15094" max="15094" width="6.28515625" style="12" customWidth="1"/>
    <col min="15095" max="15095" width="38.85546875" style="12" customWidth="1"/>
    <col min="15096" max="15096" width="7" style="12" customWidth="1"/>
    <col min="15097" max="15097" width="6.7109375" style="12" customWidth="1"/>
    <col min="15098" max="15098" width="7.42578125" style="12" customWidth="1"/>
    <col min="15099" max="15099" width="6.85546875" style="12" customWidth="1"/>
    <col min="15100" max="15101" width="8.5703125" style="12" customWidth="1"/>
    <col min="15102" max="15102" width="7.7109375" style="12" customWidth="1"/>
    <col min="15103" max="15103" width="8.28515625" style="12" customWidth="1"/>
    <col min="15104" max="15104" width="7.28515625" style="12" customWidth="1"/>
    <col min="15105" max="15105" width="8" style="12" customWidth="1"/>
    <col min="15106" max="15106" width="9.42578125" style="12" customWidth="1"/>
    <col min="15107" max="15108" width="10" style="12" customWidth="1"/>
    <col min="15109" max="15109" width="10.140625" style="12" customWidth="1"/>
    <col min="15110" max="15348" width="11.42578125" style="12"/>
    <col min="15349" max="15349" width="4.7109375" style="12" customWidth="1"/>
    <col min="15350" max="15350" width="6.28515625" style="12" customWidth="1"/>
    <col min="15351" max="15351" width="38.85546875" style="12" customWidth="1"/>
    <col min="15352" max="15352" width="7" style="12" customWidth="1"/>
    <col min="15353" max="15353" width="6.7109375" style="12" customWidth="1"/>
    <col min="15354" max="15354" width="7.42578125" style="12" customWidth="1"/>
    <col min="15355" max="15355" width="6.85546875" style="12" customWidth="1"/>
    <col min="15356" max="15357" width="8.5703125" style="12" customWidth="1"/>
    <col min="15358" max="15358" width="7.7109375" style="12" customWidth="1"/>
    <col min="15359" max="15359" width="8.28515625" style="12" customWidth="1"/>
    <col min="15360" max="15360" width="7.28515625" style="12" customWidth="1"/>
    <col min="15361" max="15361" width="8" style="12" customWidth="1"/>
    <col min="15362" max="15362" width="9.42578125" style="12" customWidth="1"/>
    <col min="15363" max="15364" width="10" style="12" customWidth="1"/>
    <col min="15365" max="15365" width="10.140625" style="12" customWidth="1"/>
    <col min="15366" max="15604" width="11.42578125" style="12"/>
    <col min="15605" max="15605" width="4.7109375" style="12" customWidth="1"/>
    <col min="15606" max="15606" width="6.28515625" style="12" customWidth="1"/>
    <col min="15607" max="15607" width="38.85546875" style="12" customWidth="1"/>
    <col min="15608" max="15608" width="7" style="12" customWidth="1"/>
    <col min="15609" max="15609" width="6.7109375" style="12" customWidth="1"/>
    <col min="15610" max="15610" width="7.42578125" style="12" customWidth="1"/>
    <col min="15611" max="15611" width="6.85546875" style="12" customWidth="1"/>
    <col min="15612" max="15613" width="8.5703125" style="12" customWidth="1"/>
    <col min="15614" max="15614" width="7.7109375" style="12" customWidth="1"/>
    <col min="15615" max="15615" width="8.28515625" style="12" customWidth="1"/>
    <col min="15616" max="15616" width="7.28515625" style="12" customWidth="1"/>
    <col min="15617" max="15617" width="8" style="12" customWidth="1"/>
    <col min="15618" max="15618" width="9.42578125" style="12" customWidth="1"/>
    <col min="15619" max="15620" width="10" style="12" customWidth="1"/>
    <col min="15621" max="15621" width="10.140625" style="12" customWidth="1"/>
    <col min="15622" max="15860" width="11.42578125" style="12"/>
    <col min="15861" max="15861" width="4.7109375" style="12" customWidth="1"/>
    <col min="15862" max="15862" width="6.28515625" style="12" customWidth="1"/>
    <col min="15863" max="15863" width="38.85546875" style="12" customWidth="1"/>
    <col min="15864" max="15864" width="7" style="12" customWidth="1"/>
    <col min="15865" max="15865" width="6.7109375" style="12" customWidth="1"/>
    <col min="15866" max="15866" width="7.42578125" style="12" customWidth="1"/>
    <col min="15867" max="15867" width="6.85546875" style="12" customWidth="1"/>
    <col min="15868" max="15869" width="8.5703125" style="12" customWidth="1"/>
    <col min="15870" max="15870" width="7.7109375" style="12" customWidth="1"/>
    <col min="15871" max="15871" width="8.28515625" style="12" customWidth="1"/>
    <col min="15872" max="15872" width="7.28515625" style="12" customWidth="1"/>
    <col min="15873" max="15873" width="8" style="12" customWidth="1"/>
    <col min="15874" max="15874" width="9.42578125" style="12" customWidth="1"/>
    <col min="15875" max="15876" width="10" style="12" customWidth="1"/>
    <col min="15877" max="15877" width="10.140625" style="12" customWidth="1"/>
    <col min="15878" max="16116" width="11.42578125" style="12"/>
    <col min="16117" max="16117" width="4.7109375" style="12" customWidth="1"/>
    <col min="16118" max="16118" width="6.28515625" style="12" customWidth="1"/>
    <col min="16119" max="16119" width="38.85546875" style="12" customWidth="1"/>
    <col min="16120" max="16120" width="7" style="12" customWidth="1"/>
    <col min="16121" max="16121" width="6.7109375" style="12" customWidth="1"/>
    <col min="16122" max="16122" width="7.42578125" style="12" customWidth="1"/>
    <col min="16123" max="16123" width="6.85546875" style="12" customWidth="1"/>
    <col min="16124" max="16125" width="8.5703125" style="12" customWidth="1"/>
    <col min="16126" max="16126" width="7.7109375" style="12" customWidth="1"/>
    <col min="16127" max="16127" width="8.28515625" style="12" customWidth="1"/>
    <col min="16128" max="16128" width="7.28515625" style="12" customWidth="1"/>
    <col min="16129" max="16129" width="8" style="12" customWidth="1"/>
    <col min="16130" max="16130" width="9.42578125" style="12" customWidth="1"/>
    <col min="16131" max="16132" width="10" style="12" customWidth="1"/>
    <col min="16133" max="16133" width="10.140625" style="12" customWidth="1"/>
    <col min="16134" max="16384" width="11.42578125" style="12"/>
  </cols>
  <sheetData>
    <row r="1" spans="1:4">
      <c r="A1" s="67" t="s">
        <v>102</v>
      </c>
      <c r="B1" s="67"/>
      <c r="C1" s="67"/>
      <c r="D1" s="67"/>
    </row>
    <row r="2" spans="1:4">
      <c r="A2" s="68" t="s">
        <v>38</v>
      </c>
      <c r="B2" s="68"/>
      <c r="C2" s="68"/>
      <c r="D2" s="68"/>
    </row>
    <row r="3" spans="1:4">
      <c r="A3" s="69" t="s">
        <v>11</v>
      </c>
      <c r="B3" s="69"/>
      <c r="C3" s="69"/>
      <c r="D3" s="69"/>
    </row>
    <row r="4" spans="1:4" ht="30.75" customHeight="1">
      <c r="A4" s="65" t="s">
        <v>100</v>
      </c>
      <c r="B4" s="65"/>
      <c r="C4" s="65"/>
      <c r="D4" s="65"/>
    </row>
    <row r="5" spans="1:4" ht="27" customHeight="1">
      <c r="A5" s="65" t="s">
        <v>99</v>
      </c>
      <c r="B5" s="65"/>
      <c r="C5" s="65"/>
      <c r="D5" s="65"/>
    </row>
    <row r="6" spans="1:4" ht="15.75" customHeight="1">
      <c r="A6" s="70" t="s">
        <v>101</v>
      </c>
      <c r="B6" s="70"/>
      <c r="C6" s="70"/>
      <c r="D6" s="70"/>
    </row>
    <row r="7" spans="1:4">
      <c r="A7" s="65" t="s">
        <v>112</v>
      </c>
      <c r="B7" s="65"/>
      <c r="C7" s="65"/>
      <c r="D7" s="65"/>
    </row>
    <row r="8" spans="1:4" ht="87.75" customHeight="1">
      <c r="A8" s="66" t="s">
        <v>20</v>
      </c>
      <c r="B8" s="66"/>
      <c r="C8" s="66"/>
      <c r="D8" s="66"/>
    </row>
    <row r="9" spans="1:4">
      <c r="A9" s="23" t="s">
        <v>21</v>
      </c>
      <c r="B9" s="24"/>
      <c r="C9" s="24"/>
      <c r="D9" s="25"/>
    </row>
    <row r="10" spans="1:4" ht="25.5">
      <c r="A10" s="26" t="s">
        <v>22</v>
      </c>
      <c r="B10" s="27" t="s">
        <v>10</v>
      </c>
      <c r="C10" s="26" t="s">
        <v>8</v>
      </c>
      <c r="D10" s="28" t="s">
        <v>9</v>
      </c>
    </row>
    <row r="11" spans="1:4">
      <c r="A11" s="29">
        <v>1</v>
      </c>
      <c r="B11" s="29">
        <v>2</v>
      </c>
      <c r="C11" s="29">
        <v>3</v>
      </c>
      <c r="D11" s="30">
        <v>4</v>
      </c>
    </row>
    <row r="12" spans="1:4" ht="25.5">
      <c r="A12" s="5"/>
      <c r="B12" s="38" t="s">
        <v>25</v>
      </c>
      <c r="C12" s="39"/>
      <c r="D12" s="39"/>
    </row>
    <row r="13" spans="1:4" ht="76.5">
      <c r="A13" s="5">
        <v>1</v>
      </c>
      <c r="B13" s="20" t="s">
        <v>26</v>
      </c>
      <c r="C13" s="40" t="s">
        <v>13</v>
      </c>
      <c r="D13" s="37">
        <f>1.3+0.3+0.8+2.3+5.6+0.9+0.2</f>
        <v>11.4</v>
      </c>
    </row>
    <row r="14" spans="1:4">
      <c r="A14" s="5"/>
      <c r="B14" s="41" t="s">
        <v>27</v>
      </c>
      <c r="C14" s="40" t="s">
        <v>13</v>
      </c>
      <c r="D14" s="37">
        <f>ROUND(1.35*1.08,2)</f>
        <v>1.46</v>
      </c>
    </row>
    <row r="15" spans="1:4">
      <c r="A15" s="5"/>
      <c r="B15" s="41" t="s">
        <v>28</v>
      </c>
      <c r="C15" s="40" t="s">
        <v>13</v>
      </c>
      <c r="D15" s="37">
        <f>ROUND(0.3*1.08,2)</f>
        <v>0.32</v>
      </c>
    </row>
    <row r="16" spans="1:4">
      <c r="A16" s="5"/>
      <c r="B16" s="41" t="s">
        <v>29</v>
      </c>
      <c r="C16" s="40" t="s">
        <v>13</v>
      </c>
      <c r="D16" s="37">
        <f>ROUND(0.8*1.08,2)</f>
        <v>0.86</v>
      </c>
    </row>
    <row r="17" spans="1:4">
      <c r="A17" s="5"/>
      <c r="B17" s="41" t="s">
        <v>30</v>
      </c>
      <c r="C17" s="40" t="s">
        <v>13</v>
      </c>
      <c r="D17" s="37">
        <f>ROUND(2.3*1.08,2)</f>
        <v>2.48</v>
      </c>
    </row>
    <row r="18" spans="1:4">
      <c r="A18" s="5"/>
      <c r="B18" s="11" t="s">
        <v>31</v>
      </c>
      <c r="C18" s="40" t="s">
        <v>13</v>
      </c>
      <c r="D18" s="37">
        <f>ROUND((5.6+0.9+0.2)*1.08,2)</f>
        <v>7.24</v>
      </c>
    </row>
    <row r="19" spans="1:4" ht="38.25">
      <c r="A19" s="5">
        <v>2</v>
      </c>
      <c r="B19" s="20" t="s">
        <v>32</v>
      </c>
      <c r="C19" s="42" t="s">
        <v>18</v>
      </c>
      <c r="D19" s="8">
        <v>1</v>
      </c>
    </row>
    <row r="20" spans="1:4" ht="114.75">
      <c r="A20" s="5">
        <v>3</v>
      </c>
      <c r="B20" s="20" t="s">
        <v>33</v>
      </c>
      <c r="C20" s="42" t="s">
        <v>18</v>
      </c>
      <c r="D20" s="8">
        <v>1</v>
      </c>
    </row>
    <row r="21" spans="1:4" ht="76.5">
      <c r="A21" s="5">
        <v>4</v>
      </c>
      <c r="B21" s="9" t="s">
        <v>34</v>
      </c>
      <c r="C21" s="40" t="s">
        <v>13</v>
      </c>
      <c r="D21" s="37">
        <f>0.1+0.1+0.1+0.6+0.3</f>
        <v>1.2</v>
      </c>
    </row>
    <row r="22" spans="1:4">
      <c r="A22" s="5"/>
      <c r="B22" s="41" t="s">
        <v>35</v>
      </c>
      <c r="C22" s="40" t="s">
        <v>13</v>
      </c>
      <c r="D22" s="37">
        <f>ROUND((0.1+0.1+0.1)*1.08,2)</f>
        <v>0.32</v>
      </c>
    </row>
    <row r="23" spans="1:4">
      <c r="A23" s="5"/>
      <c r="B23" s="41" t="s">
        <v>36</v>
      </c>
      <c r="C23" s="40" t="s">
        <v>13</v>
      </c>
      <c r="D23" s="37">
        <f>ROUND((0.6+0.3)*1.08,2)</f>
        <v>0.97</v>
      </c>
    </row>
    <row r="24" spans="1:4" ht="38.25">
      <c r="A24" s="5">
        <v>5</v>
      </c>
      <c r="B24" s="14" t="s">
        <v>37</v>
      </c>
      <c r="C24" s="42" t="s">
        <v>18</v>
      </c>
      <c r="D24" s="8">
        <v>1</v>
      </c>
    </row>
    <row r="25" spans="1:4" ht="38.25">
      <c r="A25" s="5">
        <v>6</v>
      </c>
      <c r="B25" s="14" t="s">
        <v>24</v>
      </c>
      <c r="C25" s="10" t="s">
        <v>12</v>
      </c>
      <c r="D25" s="37">
        <f>25.2+6.3+2.5+5.6+1.56+2+37.8+46.8+10.24+140.76+34.41+22.05</f>
        <v>335.21999999999997</v>
      </c>
    </row>
    <row r="26" spans="1:4">
      <c r="A26" s="31"/>
      <c r="B26" s="32" t="s">
        <v>6</v>
      </c>
      <c r="C26" s="31" t="s">
        <v>4</v>
      </c>
      <c r="D26" s="33"/>
    </row>
    <row r="27" spans="1:4">
      <c r="A27" s="19"/>
      <c r="B27" s="19"/>
      <c r="C27" s="3"/>
      <c r="D27" s="12"/>
    </row>
    <row r="28" spans="1:4">
      <c r="A28" s="1" t="s">
        <v>7</v>
      </c>
      <c r="B28" s="34" t="s">
        <v>3</v>
      </c>
      <c r="C28" s="19"/>
    </row>
    <row r="29" spans="1:4">
      <c r="A29" s="35"/>
      <c r="B29" s="2" t="s">
        <v>0</v>
      </c>
      <c r="C29" s="19"/>
    </row>
    <row r="30" spans="1:4">
      <c r="A30" s="1" t="s">
        <v>2</v>
      </c>
      <c r="B30" s="34"/>
      <c r="C30" s="19"/>
    </row>
    <row r="31" spans="1:4">
      <c r="A31" s="35"/>
      <c r="B31" s="2" t="s">
        <v>0</v>
      </c>
      <c r="C31" s="19"/>
    </row>
    <row r="32" spans="1:4">
      <c r="A32" s="18" t="s">
        <v>1</v>
      </c>
      <c r="B32" s="36"/>
      <c r="C32" s="19"/>
    </row>
  </sheetData>
  <mergeCells count="8">
    <mergeCell ref="A7:D7"/>
    <mergeCell ref="A8:D8"/>
    <mergeCell ref="A1:D1"/>
    <mergeCell ref="A2:D2"/>
    <mergeCell ref="A3:D3"/>
    <mergeCell ref="A4:D4"/>
    <mergeCell ref="A5:D5"/>
    <mergeCell ref="A6:D6"/>
  </mergeCells>
  <conditionalFormatting sqref="C12">
    <cfRule type="cellIs" dxfId="93" priority="27" stopIfTrue="1" operator="equal">
      <formula>0</formula>
    </cfRule>
    <cfRule type="expression" dxfId="92" priority="28" stopIfTrue="1">
      <formula>#DIV/0!</formula>
    </cfRule>
  </conditionalFormatting>
  <conditionalFormatting sqref="C20">
    <cfRule type="cellIs" dxfId="91" priority="11" stopIfTrue="1" operator="equal">
      <formula>0</formula>
    </cfRule>
    <cfRule type="expression" dxfId="90" priority="12" stopIfTrue="1">
      <formula>#DIV/0!</formula>
    </cfRule>
  </conditionalFormatting>
  <conditionalFormatting sqref="C13">
    <cfRule type="cellIs" dxfId="89" priority="21" stopIfTrue="1" operator="equal">
      <formula>0</formula>
    </cfRule>
    <cfRule type="expression" dxfId="88" priority="22" stopIfTrue="1">
      <formula>#DIV/0!</formula>
    </cfRule>
  </conditionalFormatting>
  <conditionalFormatting sqref="C14:C15">
    <cfRule type="cellIs" dxfId="87" priority="19" stopIfTrue="1" operator="equal">
      <formula>0</formula>
    </cfRule>
    <cfRule type="expression" dxfId="86" priority="20" stopIfTrue="1">
      <formula>#DIV/0!</formula>
    </cfRule>
  </conditionalFormatting>
  <conditionalFormatting sqref="C16:C17">
    <cfRule type="cellIs" dxfId="85" priority="17" stopIfTrue="1" operator="equal">
      <formula>0</formula>
    </cfRule>
    <cfRule type="expression" dxfId="84" priority="18" stopIfTrue="1">
      <formula>#DIV/0!</formula>
    </cfRule>
  </conditionalFormatting>
  <conditionalFormatting sqref="C18">
    <cfRule type="cellIs" dxfId="83" priority="15" stopIfTrue="1" operator="equal">
      <formula>0</formula>
    </cfRule>
    <cfRule type="expression" dxfId="82" priority="16" stopIfTrue="1">
      <formula>#DIV/0!</formula>
    </cfRule>
  </conditionalFormatting>
  <conditionalFormatting sqref="C19">
    <cfRule type="cellIs" dxfId="81" priority="13" stopIfTrue="1" operator="equal">
      <formula>0</formula>
    </cfRule>
    <cfRule type="expression" dxfId="80" priority="14" stopIfTrue="1">
      <formula>#DIV/0!</formula>
    </cfRule>
  </conditionalFormatting>
  <conditionalFormatting sqref="C25">
    <cfRule type="cellIs" dxfId="79" priority="1" stopIfTrue="1" operator="equal">
      <formula>0</formula>
    </cfRule>
    <cfRule type="expression" dxfId="78" priority="2" stopIfTrue="1">
      <formula>#DIV/0!</formula>
    </cfRule>
  </conditionalFormatting>
  <conditionalFormatting sqref="C21">
    <cfRule type="cellIs" dxfId="77" priority="9" stopIfTrue="1" operator="equal">
      <formula>0</formula>
    </cfRule>
    <cfRule type="expression" dxfId="76" priority="10" stopIfTrue="1">
      <formula>#DIV/0!</formula>
    </cfRule>
  </conditionalFormatting>
  <conditionalFormatting sqref="C22">
    <cfRule type="cellIs" dxfId="75" priority="7" stopIfTrue="1" operator="equal">
      <formula>0</formula>
    </cfRule>
    <cfRule type="expression" dxfId="74" priority="8" stopIfTrue="1">
      <formula>#DIV/0!</formula>
    </cfRule>
  </conditionalFormatting>
  <conditionalFormatting sqref="C23">
    <cfRule type="cellIs" dxfId="73" priority="5" stopIfTrue="1" operator="equal">
      <formula>0</formula>
    </cfRule>
    <cfRule type="expression" dxfId="72" priority="6" stopIfTrue="1">
      <formula>#DIV/0!</formula>
    </cfRule>
  </conditionalFormatting>
  <conditionalFormatting sqref="C24">
    <cfRule type="cellIs" dxfId="71" priority="3" stopIfTrue="1" operator="equal">
      <formula>0</formula>
    </cfRule>
    <cfRule type="expression" dxfId="70" priority="4" stopIfTrue="1">
      <formula>#DIV/0!</formula>
    </cfRule>
  </conditionalFormatting>
  <pageMargins left="0.9055118110236221" right="0.70866141732283472" top="0.74803149606299213" bottom="0.74803149606299213" header="0.31496062992125984" footer="0.31496062992125984"/>
  <pageSetup paperSize="9" orientation="portrait" r:id="rId1"/>
  <rowBreaks count="1" manualBreakCount="1">
    <brk id="32" max="16383" man="1"/>
  </rowBreaks>
  <colBreaks count="1" manualBreakCount="1">
    <brk id="4" max="146"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
  <sheetViews>
    <sheetView view="pageBreakPreview" zoomScale="60" zoomScaleNormal="100" workbookViewId="0">
      <selection activeCell="A7" sqref="A7:D7"/>
    </sheetView>
  </sheetViews>
  <sheetFormatPr defaultColWidth="11.42578125" defaultRowHeight="15.75"/>
  <cols>
    <col min="1" max="1" width="13.28515625" style="4" customWidth="1"/>
    <col min="2" max="2" width="38.85546875" style="4" customWidth="1"/>
    <col min="3" max="3" width="14.42578125" style="4" customWidth="1"/>
    <col min="4" max="4" width="15" style="4" customWidth="1"/>
    <col min="5" max="5" width="10.140625" style="12" customWidth="1"/>
    <col min="6" max="244" width="11.42578125" style="12"/>
    <col min="245" max="245" width="4.7109375" style="12" customWidth="1"/>
    <col min="246" max="246" width="6.28515625" style="12" customWidth="1"/>
    <col min="247" max="247" width="38.85546875" style="12" customWidth="1"/>
    <col min="248" max="248" width="7" style="12" customWidth="1"/>
    <col min="249" max="249" width="6.7109375" style="12" customWidth="1"/>
    <col min="250" max="250" width="7.42578125" style="12" customWidth="1"/>
    <col min="251" max="251" width="6.85546875" style="12" customWidth="1"/>
    <col min="252" max="253" width="8.5703125" style="12" customWidth="1"/>
    <col min="254" max="254" width="7.7109375" style="12" customWidth="1"/>
    <col min="255" max="255" width="8.28515625" style="12" customWidth="1"/>
    <col min="256" max="256" width="7.28515625" style="12" customWidth="1"/>
    <col min="257" max="257" width="8" style="12" customWidth="1"/>
    <col min="258" max="258" width="9.42578125" style="12" customWidth="1"/>
    <col min="259" max="260" width="10" style="12" customWidth="1"/>
    <col min="261" max="261" width="10.140625" style="12" customWidth="1"/>
    <col min="262" max="500" width="11.42578125" style="12"/>
    <col min="501" max="501" width="4.7109375" style="12" customWidth="1"/>
    <col min="502" max="502" width="6.28515625" style="12" customWidth="1"/>
    <col min="503" max="503" width="38.85546875" style="12" customWidth="1"/>
    <col min="504" max="504" width="7" style="12" customWidth="1"/>
    <col min="505" max="505" width="6.7109375" style="12" customWidth="1"/>
    <col min="506" max="506" width="7.42578125" style="12" customWidth="1"/>
    <col min="507" max="507" width="6.85546875" style="12" customWidth="1"/>
    <col min="508" max="509" width="8.5703125" style="12" customWidth="1"/>
    <col min="510" max="510" width="7.7109375" style="12" customWidth="1"/>
    <col min="511" max="511" width="8.28515625" style="12" customWidth="1"/>
    <col min="512" max="512" width="7.28515625" style="12" customWidth="1"/>
    <col min="513" max="513" width="8" style="12" customWidth="1"/>
    <col min="514" max="514" width="9.42578125" style="12" customWidth="1"/>
    <col min="515" max="516" width="10" style="12" customWidth="1"/>
    <col min="517" max="517" width="10.140625" style="12" customWidth="1"/>
    <col min="518" max="756" width="11.42578125" style="12"/>
    <col min="757" max="757" width="4.7109375" style="12" customWidth="1"/>
    <col min="758" max="758" width="6.28515625" style="12" customWidth="1"/>
    <col min="759" max="759" width="38.85546875" style="12" customWidth="1"/>
    <col min="760" max="760" width="7" style="12" customWidth="1"/>
    <col min="761" max="761" width="6.7109375" style="12" customWidth="1"/>
    <col min="762" max="762" width="7.42578125" style="12" customWidth="1"/>
    <col min="763" max="763" width="6.85546875" style="12" customWidth="1"/>
    <col min="764" max="765" width="8.5703125" style="12" customWidth="1"/>
    <col min="766" max="766" width="7.7109375" style="12" customWidth="1"/>
    <col min="767" max="767" width="8.28515625" style="12" customWidth="1"/>
    <col min="768" max="768" width="7.28515625" style="12" customWidth="1"/>
    <col min="769" max="769" width="8" style="12" customWidth="1"/>
    <col min="770" max="770" width="9.42578125" style="12" customWidth="1"/>
    <col min="771" max="772" width="10" style="12" customWidth="1"/>
    <col min="773" max="773" width="10.140625" style="12" customWidth="1"/>
    <col min="774" max="1012" width="11.42578125" style="12"/>
    <col min="1013" max="1013" width="4.7109375" style="12" customWidth="1"/>
    <col min="1014" max="1014" width="6.28515625" style="12" customWidth="1"/>
    <col min="1015" max="1015" width="38.85546875" style="12" customWidth="1"/>
    <col min="1016" max="1016" width="7" style="12" customWidth="1"/>
    <col min="1017" max="1017" width="6.7109375" style="12" customWidth="1"/>
    <col min="1018" max="1018" width="7.42578125" style="12" customWidth="1"/>
    <col min="1019" max="1019" width="6.85546875" style="12" customWidth="1"/>
    <col min="1020" max="1021" width="8.5703125" style="12" customWidth="1"/>
    <col min="1022" max="1022" width="7.7109375" style="12" customWidth="1"/>
    <col min="1023" max="1023" width="8.28515625" style="12" customWidth="1"/>
    <col min="1024" max="1024" width="7.28515625" style="12" customWidth="1"/>
    <col min="1025" max="1025" width="8" style="12" customWidth="1"/>
    <col min="1026" max="1026" width="9.42578125" style="12" customWidth="1"/>
    <col min="1027" max="1028" width="10" style="12" customWidth="1"/>
    <col min="1029" max="1029" width="10.140625" style="12" customWidth="1"/>
    <col min="1030" max="1268" width="11.42578125" style="12"/>
    <col min="1269" max="1269" width="4.7109375" style="12" customWidth="1"/>
    <col min="1270" max="1270" width="6.28515625" style="12" customWidth="1"/>
    <col min="1271" max="1271" width="38.85546875" style="12" customWidth="1"/>
    <col min="1272" max="1272" width="7" style="12" customWidth="1"/>
    <col min="1273" max="1273" width="6.7109375" style="12" customWidth="1"/>
    <col min="1274" max="1274" width="7.42578125" style="12" customWidth="1"/>
    <col min="1275" max="1275" width="6.85546875" style="12" customWidth="1"/>
    <col min="1276" max="1277" width="8.5703125" style="12" customWidth="1"/>
    <col min="1278" max="1278" width="7.7109375" style="12" customWidth="1"/>
    <col min="1279" max="1279" width="8.28515625" style="12" customWidth="1"/>
    <col min="1280" max="1280" width="7.28515625" style="12" customWidth="1"/>
    <col min="1281" max="1281" width="8" style="12" customWidth="1"/>
    <col min="1282" max="1282" width="9.42578125" style="12" customWidth="1"/>
    <col min="1283" max="1284" width="10" style="12" customWidth="1"/>
    <col min="1285" max="1285" width="10.140625" style="12" customWidth="1"/>
    <col min="1286" max="1524" width="11.42578125" style="12"/>
    <col min="1525" max="1525" width="4.7109375" style="12" customWidth="1"/>
    <col min="1526" max="1526" width="6.28515625" style="12" customWidth="1"/>
    <col min="1527" max="1527" width="38.85546875" style="12" customWidth="1"/>
    <col min="1528" max="1528" width="7" style="12" customWidth="1"/>
    <col min="1529" max="1529" width="6.7109375" style="12" customWidth="1"/>
    <col min="1530" max="1530" width="7.42578125" style="12" customWidth="1"/>
    <col min="1531" max="1531" width="6.85546875" style="12" customWidth="1"/>
    <col min="1532" max="1533" width="8.5703125" style="12" customWidth="1"/>
    <col min="1534" max="1534" width="7.7109375" style="12" customWidth="1"/>
    <col min="1535" max="1535" width="8.28515625" style="12" customWidth="1"/>
    <col min="1536" max="1536" width="7.28515625" style="12" customWidth="1"/>
    <col min="1537" max="1537" width="8" style="12" customWidth="1"/>
    <col min="1538" max="1538" width="9.42578125" style="12" customWidth="1"/>
    <col min="1539" max="1540" width="10" style="12" customWidth="1"/>
    <col min="1541" max="1541" width="10.140625" style="12" customWidth="1"/>
    <col min="1542" max="1780" width="11.42578125" style="12"/>
    <col min="1781" max="1781" width="4.7109375" style="12" customWidth="1"/>
    <col min="1782" max="1782" width="6.28515625" style="12" customWidth="1"/>
    <col min="1783" max="1783" width="38.85546875" style="12" customWidth="1"/>
    <col min="1784" max="1784" width="7" style="12" customWidth="1"/>
    <col min="1785" max="1785" width="6.7109375" style="12" customWidth="1"/>
    <col min="1786" max="1786" width="7.42578125" style="12" customWidth="1"/>
    <col min="1787" max="1787" width="6.85546875" style="12" customWidth="1"/>
    <col min="1788" max="1789" width="8.5703125" style="12" customWidth="1"/>
    <col min="1790" max="1790" width="7.7109375" style="12" customWidth="1"/>
    <col min="1791" max="1791" width="8.28515625" style="12" customWidth="1"/>
    <col min="1792" max="1792" width="7.28515625" style="12" customWidth="1"/>
    <col min="1793" max="1793" width="8" style="12" customWidth="1"/>
    <col min="1794" max="1794" width="9.42578125" style="12" customWidth="1"/>
    <col min="1795" max="1796" width="10" style="12" customWidth="1"/>
    <col min="1797" max="1797" width="10.140625" style="12" customWidth="1"/>
    <col min="1798" max="2036" width="11.42578125" style="12"/>
    <col min="2037" max="2037" width="4.7109375" style="12" customWidth="1"/>
    <col min="2038" max="2038" width="6.28515625" style="12" customWidth="1"/>
    <col min="2039" max="2039" width="38.85546875" style="12" customWidth="1"/>
    <col min="2040" max="2040" width="7" style="12" customWidth="1"/>
    <col min="2041" max="2041" width="6.7109375" style="12" customWidth="1"/>
    <col min="2042" max="2042" width="7.42578125" style="12" customWidth="1"/>
    <col min="2043" max="2043" width="6.85546875" style="12" customWidth="1"/>
    <col min="2044" max="2045" width="8.5703125" style="12" customWidth="1"/>
    <col min="2046" max="2046" width="7.7109375" style="12" customWidth="1"/>
    <col min="2047" max="2047" width="8.28515625" style="12" customWidth="1"/>
    <col min="2048" max="2048" width="7.28515625" style="12" customWidth="1"/>
    <col min="2049" max="2049" width="8" style="12" customWidth="1"/>
    <col min="2050" max="2050" width="9.42578125" style="12" customWidth="1"/>
    <col min="2051" max="2052" width="10" style="12" customWidth="1"/>
    <col min="2053" max="2053" width="10.140625" style="12" customWidth="1"/>
    <col min="2054" max="2292" width="11.42578125" style="12"/>
    <col min="2293" max="2293" width="4.7109375" style="12" customWidth="1"/>
    <col min="2294" max="2294" width="6.28515625" style="12" customWidth="1"/>
    <col min="2295" max="2295" width="38.85546875" style="12" customWidth="1"/>
    <col min="2296" max="2296" width="7" style="12" customWidth="1"/>
    <col min="2297" max="2297" width="6.7109375" style="12" customWidth="1"/>
    <col min="2298" max="2298" width="7.42578125" style="12" customWidth="1"/>
    <col min="2299" max="2299" width="6.85546875" style="12" customWidth="1"/>
    <col min="2300" max="2301" width="8.5703125" style="12" customWidth="1"/>
    <col min="2302" max="2302" width="7.7109375" style="12" customWidth="1"/>
    <col min="2303" max="2303" width="8.28515625" style="12" customWidth="1"/>
    <col min="2304" max="2304" width="7.28515625" style="12" customWidth="1"/>
    <col min="2305" max="2305" width="8" style="12" customWidth="1"/>
    <col min="2306" max="2306" width="9.42578125" style="12" customWidth="1"/>
    <col min="2307" max="2308" width="10" style="12" customWidth="1"/>
    <col min="2309" max="2309" width="10.140625" style="12" customWidth="1"/>
    <col min="2310" max="2548" width="11.42578125" style="12"/>
    <col min="2549" max="2549" width="4.7109375" style="12" customWidth="1"/>
    <col min="2550" max="2550" width="6.28515625" style="12" customWidth="1"/>
    <col min="2551" max="2551" width="38.85546875" style="12" customWidth="1"/>
    <col min="2552" max="2552" width="7" style="12" customWidth="1"/>
    <col min="2553" max="2553" width="6.7109375" style="12" customWidth="1"/>
    <col min="2554" max="2554" width="7.42578125" style="12" customWidth="1"/>
    <col min="2555" max="2555" width="6.85546875" style="12" customWidth="1"/>
    <col min="2556" max="2557" width="8.5703125" style="12" customWidth="1"/>
    <col min="2558" max="2558" width="7.7109375" style="12" customWidth="1"/>
    <col min="2559" max="2559" width="8.28515625" style="12" customWidth="1"/>
    <col min="2560" max="2560" width="7.28515625" style="12" customWidth="1"/>
    <col min="2561" max="2561" width="8" style="12" customWidth="1"/>
    <col min="2562" max="2562" width="9.42578125" style="12" customWidth="1"/>
    <col min="2563" max="2564" width="10" style="12" customWidth="1"/>
    <col min="2565" max="2565" width="10.140625" style="12" customWidth="1"/>
    <col min="2566" max="2804" width="11.42578125" style="12"/>
    <col min="2805" max="2805" width="4.7109375" style="12" customWidth="1"/>
    <col min="2806" max="2806" width="6.28515625" style="12" customWidth="1"/>
    <col min="2807" max="2807" width="38.85546875" style="12" customWidth="1"/>
    <col min="2808" max="2808" width="7" style="12" customWidth="1"/>
    <col min="2809" max="2809" width="6.7109375" style="12" customWidth="1"/>
    <col min="2810" max="2810" width="7.42578125" style="12" customWidth="1"/>
    <col min="2811" max="2811" width="6.85546875" style="12" customWidth="1"/>
    <col min="2812" max="2813" width="8.5703125" style="12" customWidth="1"/>
    <col min="2814" max="2814" width="7.7109375" style="12" customWidth="1"/>
    <col min="2815" max="2815" width="8.28515625" style="12" customWidth="1"/>
    <col min="2816" max="2816" width="7.28515625" style="12" customWidth="1"/>
    <col min="2817" max="2817" width="8" style="12" customWidth="1"/>
    <col min="2818" max="2818" width="9.42578125" style="12" customWidth="1"/>
    <col min="2819" max="2820" width="10" style="12" customWidth="1"/>
    <col min="2821" max="2821" width="10.140625" style="12" customWidth="1"/>
    <col min="2822" max="3060" width="11.42578125" style="12"/>
    <col min="3061" max="3061" width="4.7109375" style="12" customWidth="1"/>
    <col min="3062" max="3062" width="6.28515625" style="12" customWidth="1"/>
    <col min="3063" max="3063" width="38.85546875" style="12" customWidth="1"/>
    <col min="3064" max="3064" width="7" style="12" customWidth="1"/>
    <col min="3065" max="3065" width="6.7109375" style="12" customWidth="1"/>
    <col min="3066" max="3066" width="7.42578125" style="12" customWidth="1"/>
    <col min="3067" max="3067" width="6.85546875" style="12" customWidth="1"/>
    <col min="3068" max="3069" width="8.5703125" style="12" customWidth="1"/>
    <col min="3070" max="3070" width="7.7109375" style="12" customWidth="1"/>
    <col min="3071" max="3071" width="8.28515625" style="12" customWidth="1"/>
    <col min="3072" max="3072" width="7.28515625" style="12" customWidth="1"/>
    <col min="3073" max="3073" width="8" style="12" customWidth="1"/>
    <col min="3074" max="3074" width="9.42578125" style="12" customWidth="1"/>
    <col min="3075" max="3076" width="10" style="12" customWidth="1"/>
    <col min="3077" max="3077" width="10.140625" style="12" customWidth="1"/>
    <col min="3078" max="3316" width="11.42578125" style="12"/>
    <col min="3317" max="3317" width="4.7109375" style="12" customWidth="1"/>
    <col min="3318" max="3318" width="6.28515625" style="12" customWidth="1"/>
    <col min="3319" max="3319" width="38.85546875" style="12" customWidth="1"/>
    <col min="3320" max="3320" width="7" style="12" customWidth="1"/>
    <col min="3321" max="3321" width="6.7109375" style="12" customWidth="1"/>
    <col min="3322" max="3322" width="7.42578125" style="12" customWidth="1"/>
    <col min="3323" max="3323" width="6.85546875" style="12" customWidth="1"/>
    <col min="3324" max="3325" width="8.5703125" style="12" customWidth="1"/>
    <col min="3326" max="3326" width="7.7109375" style="12" customWidth="1"/>
    <col min="3327" max="3327" width="8.28515625" style="12" customWidth="1"/>
    <col min="3328" max="3328" width="7.28515625" style="12" customWidth="1"/>
    <col min="3329" max="3329" width="8" style="12" customWidth="1"/>
    <col min="3330" max="3330" width="9.42578125" style="12" customWidth="1"/>
    <col min="3331" max="3332" width="10" style="12" customWidth="1"/>
    <col min="3333" max="3333" width="10.140625" style="12" customWidth="1"/>
    <col min="3334" max="3572" width="11.42578125" style="12"/>
    <col min="3573" max="3573" width="4.7109375" style="12" customWidth="1"/>
    <col min="3574" max="3574" width="6.28515625" style="12" customWidth="1"/>
    <col min="3575" max="3575" width="38.85546875" style="12" customWidth="1"/>
    <col min="3576" max="3576" width="7" style="12" customWidth="1"/>
    <col min="3577" max="3577" width="6.7109375" style="12" customWidth="1"/>
    <col min="3578" max="3578" width="7.42578125" style="12" customWidth="1"/>
    <col min="3579" max="3579" width="6.85546875" style="12" customWidth="1"/>
    <col min="3580" max="3581" width="8.5703125" style="12" customWidth="1"/>
    <col min="3582" max="3582" width="7.7109375" style="12" customWidth="1"/>
    <col min="3583" max="3583" width="8.28515625" style="12" customWidth="1"/>
    <col min="3584" max="3584" width="7.28515625" style="12" customWidth="1"/>
    <col min="3585" max="3585" width="8" style="12" customWidth="1"/>
    <col min="3586" max="3586" width="9.42578125" style="12" customWidth="1"/>
    <col min="3587" max="3588" width="10" style="12" customWidth="1"/>
    <col min="3589" max="3589" width="10.140625" style="12" customWidth="1"/>
    <col min="3590" max="3828" width="11.42578125" style="12"/>
    <col min="3829" max="3829" width="4.7109375" style="12" customWidth="1"/>
    <col min="3830" max="3830" width="6.28515625" style="12" customWidth="1"/>
    <col min="3831" max="3831" width="38.85546875" style="12" customWidth="1"/>
    <col min="3832" max="3832" width="7" style="12" customWidth="1"/>
    <col min="3833" max="3833" width="6.7109375" style="12" customWidth="1"/>
    <col min="3834" max="3834" width="7.42578125" style="12" customWidth="1"/>
    <col min="3835" max="3835" width="6.85546875" style="12" customWidth="1"/>
    <col min="3836" max="3837" width="8.5703125" style="12" customWidth="1"/>
    <col min="3838" max="3838" width="7.7109375" style="12" customWidth="1"/>
    <col min="3839" max="3839" width="8.28515625" style="12" customWidth="1"/>
    <col min="3840" max="3840" width="7.28515625" style="12" customWidth="1"/>
    <col min="3841" max="3841" width="8" style="12" customWidth="1"/>
    <col min="3842" max="3842" width="9.42578125" style="12" customWidth="1"/>
    <col min="3843" max="3844" width="10" style="12" customWidth="1"/>
    <col min="3845" max="3845" width="10.140625" style="12" customWidth="1"/>
    <col min="3846" max="4084" width="11.42578125" style="12"/>
    <col min="4085" max="4085" width="4.7109375" style="12" customWidth="1"/>
    <col min="4086" max="4086" width="6.28515625" style="12" customWidth="1"/>
    <col min="4087" max="4087" width="38.85546875" style="12" customWidth="1"/>
    <col min="4088" max="4088" width="7" style="12" customWidth="1"/>
    <col min="4089" max="4089" width="6.7109375" style="12" customWidth="1"/>
    <col min="4090" max="4090" width="7.42578125" style="12" customWidth="1"/>
    <col min="4091" max="4091" width="6.85546875" style="12" customWidth="1"/>
    <col min="4092" max="4093" width="8.5703125" style="12" customWidth="1"/>
    <col min="4094" max="4094" width="7.7109375" style="12" customWidth="1"/>
    <col min="4095" max="4095" width="8.28515625" style="12" customWidth="1"/>
    <col min="4096" max="4096" width="7.28515625" style="12" customWidth="1"/>
    <col min="4097" max="4097" width="8" style="12" customWidth="1"/>
    <col min="4098" max="4098" width="9.42578125" style="12" customWidth="1"/>
    <col min="4099" max="4100" width="10" style="12" customWidth="1"/>
    <col min="4101" max="4101" width="10.140625" style="12" customWidth="1"/>
    <col min="4102" max="4340" width="11.42578125" style="12"/>
    <col min="4341" max="4341" width="4.7109375" style="12" customWidth="1"/>
    <col min="4342" max="4342" width="6.28515625" style="12" customWidth="1"/>
    <col min="4343" max="4343" width="38.85546875" style="12" customWidth="1"/>
    <col min="4344" max="4344" width="7" style="12" customWidth="1"/>
    <col min="4345" max="4345" width="6.7109375" style="12" customWidth="1"/>
    <col min="4346" max="4346" width="7.42578125" style="12" customWidth="1"/>
    <col min="4347" max="4347" width="6.85546875" style="12" customWidth="1"/>
    <col min="4348" max="4349" width="8.5703125" style="12" customWidth="1"/>
    <col min="4350" max="4350" width="7.7109375" style="12" customWidth="1"/>
    <col min="4351" max="4351" width="8.28515625" style="12" customWidth="1"/>
    <col min="4352" max="4352" width="7.28515625" style="12" customWidth="1"/>
    <col min="4353" max="4353" width="8" style="12" customWidth="1"/>
    <col min="4354" max="4354" width="9.42578125" style="12" customWidth="1"/>
    <col min="4355" max="4356" width="10" style="12" customWidth="1"/>
    <col min="4357" max="4357" width="10.140625" style="12" customWidth="1"/>
    <col min="4358" max="4596" width="11.42578125" style="12"/>
    <col min="4597" max="4597" width="4.7109375" style="12" customWidth="1"/>
    <col min="4598" max="4598" width="6.28515625" style="12" customWidth="1"/>
    <col min="4599" max="4599" width="38.85546875" style="12" customWidth="1"/>
    <col min="4600" max="4600" width="7" style="12" customWidth="1"/>
    <col min="4601" max="4601" width="6.7109375" style="12" customWidth="1"/>
    <col min="4602" max="4602" width="7.42578125" style="12" customWidth="1"/>
    <col min="4603" max="4603" width="6.85546875" style="12" customWidth="1"/>
    <col min="4604" max="4605" width="8.5703125" style="12" customWidth="1"/>
    <col min="4606" max="4606" width="7.7109375" style="12" customWidth="1"/>
    <col min="4607" max="4607" width="8.28515625" style="12" customWidth="1"/>
    <col min="4608" max="4608" width="7.28515625" style="12" customWidth="1"/>
    <col min="4609" max="4609" width="8" style="12" customWidth="1"/>
    <col min="4610" max="4610" width="9.42578125" style="12" customWidth="1"/>
    <col min="4611" max="4612" width="10" style="12" customWidth="1"/>
    <col min="4613" max="4613" width="10.140625" style="12" customWidth="1"/>
    <col min="4614" max="4852" width="11.42578125" style="12"/>
    <col min="4853" max="4853" width="4.7109375" style="12" customWidth="1"/>
    <col min="4854" max="4854" width="6.28515625" style="12" customWidth="1"/>
    <col min="4855" max="4855" width="38.85546875" style="12" customWidth="1"/>
    <col min="4856" max="4856" width="7" style="12" customWidth="1"/>
    <col min="4857" max="4857" width="6.7109375" style="12" customWidth="1"/>
    <col min="4858" max="4858" width="7.42578125" style="12" customWidth="1"/>
    <col min="4859" max="4859" width="6.85546875" style="12" customWidth="1"/>
    <col min="4860" max="4861" width="8.5703125" style="12" customWidth="1"/>
    <col min="4862" max="4862" width="7.7109375" style="12" customWidth="1"/>
    <col min="4863" max="4863" width="8.28515625" style="12" customWidth="1"/>
    <col min="4864" max="4864" width="7.28515625" style="12" customWidth="1"/>
    <col min="4865" max="4865" width="8" style="12" customWidth="1"/>
    <col min="4866" max="4866" width="9.42578125" style="12" customWidth="1"/>
    <col min="4867" max="4868" width="10" style="12" customWidth="1"/>
    <col min="4869" max="4869" width="10.140625" style="12" customWidth="1"/>
    <col min="4870" max="5108" width="11.42578125" style="12"/>
    <col min="5109" max="5109" width="4.7109375" style="12" customWidth="1"/>
    <col min="5110" max="5110" width="6.28515625" style="12" customWidth="1"/>
    <col min="5111" max="5111" width="38.85546875" style="12" customWidth="1"/>
    <col min="5112" max="5112" width="7" style="12" customWidth="1"/>
    <col min="5113" max="5113" width="6.7109375" style="12" customWidth="1"/>
    <col min="5114" max="5114" width="7.42578125" style="12" customWidth="1"/>
    <col min="5115" max="5115" width="6.85546875" style="12" customWidth="1"/>
    <col min="5116" max="5117" width="8.5703125" style="12" customWidth="1"/>
    <col min="5118" max="5118" width="7.7109375" style="12" customWidth="1"/>
    <col min="5119" max="5119" width="8.28515625" style="12" customWidth="1"/>
    <col min="5120" max="5120" width="7.28515625" style="12" customWidth="1"/>
    <col min="5121" max="5121" width="8" style="12" customWidth="1"/>
    <col min="5122" max="5122" width="9.42578125" style="12" customWidth="1"/>
    <col min="5123" max="5124" width="10" style="12" customWidth="1"/>
    <col min="5125" max="5125" width="10.140625" style="12" customWidth="1"/>
    <col min="5126" max="5364" width="11.42578125" style="12"/>
    <col min="5365" max="5365" width="4.7109375" style="12" customWidth="1"/>
    <col min="5366" max="5366" width="6.28515625" style="12" customWidth="1"/>
    <col min="5367" max="5367" width="38.85546875" style="12" customWidth="1"/>
    <col min="5368" max="5368" width="7" style="12" customWidth="1"/>
    <col min="5369" max="5369" width="6.7109375" style="12" customWidth="1"/>
    <col min="5370" max="5370" width="7.42578125" style="12" customWidth="1"/>
    <col min="5371" max="5371" width="6.85546875" style="12" customWidth="1"/>
    <col min="5372" max="5373" width="8.5703125" style="12" customWidth="1"/>
    <col min="5374" max="5374" width="7.7109375" style="12" customWidth="1"/>
    <col min="5375" max="5375" width="8.28515625" style="12" customWidth="1"/>
    <col min="5376" max="5376" width="7.28515625" style="12" customWidth="1"/>
    <col min="5377" max="5377" width="8" style="12" customWidth="1"/>
    <col min="5378" max="5378" width="9.42578125" style="12" customWidth="1"/>
    <col min="5379" max="5380" width="10" style="12" customWidth="1"/>
    <col min="5381" max="5381" width="10.140625" style="12" customWidth="1"/>
    <col min="5382" max="5620" width="11.42578125" style="12"/>
    <col min="5621" max="5621" width="4.7109375" style="12" customWidth="1"/>
    <col min="5622" max="5622" width="6.28515625" style="12" customWidth="1"/>
    <col min="5623" max="5623" width="38.85546875" style="12" customWidth="1"/>
    <col min="5624" max="5624" width="7" style="12" customWidth="1"/>
    <col min="5625" max="5625" width="6.7109375" style="12" customWidth="1"/>
    <col min="5626" max="5626" width="7.42578125" style="12" customWidth="1"/>
    <col min="5627" max="5627" width="6.85546875" style="12" customWidth="1"/>
    <col min="5628" max="5629" width="8.5703125" style="12" customWidth="1"/>
    <col min="5630" max="5630" width="7.7109375" style="12" customWidth="1"/>
    <col min="5631" max="5631" width="8.28515625" style="12" customWidth="1"/>
    <col min="5632" max="5632" width="7.28515625" style="12" customWidth="1"/>
    <col min="5633" max="5633" width="8" style="12" customWidth="1"/>
    <col min="5634" max="5634" width="9.42578125" style="12" customWidth="1"/>
    <col min="5635" max="5636" width="10" style="12" customWidth="1"/>
    <col min="5637" max="5637" width="10.140625" style="12" customWidth="1"/>
    <col min="5638" max="5876" width="11.42578125" style="12"/>
    <col min="5877" max="5877" width="4.7109375" style="12" customWidth="1"/>
    <col min="5878" max="5878" width="6.28515625" style="12" customWidth="1"/>
    <col min="5879" max="5879" width="38.85546875" style="12" customWidth="1"/>
    <col min="5880" max="5880" width="7" style="12" customWidth="1"/>
    <col min="5881" max="5881" width="6.7109375" style="12" customWidth="1"/>
    <col min="5882" max="5882" width="7.42578125" style="12" customWidth="1"/>
    <col min="5883" max="5883" width="6.85546875" style="12" customWidth="1"/>
    <col min="5884" max="5885" width="8.5703125" style="12" customWidth="1"/>
    <col min="5886" max="5886" width="7.7109375" style="12" customWidth="1"/>
    <col min="5887" max="5887" width="8.28515625" style="12" customWidth="1"/>
    <col min="5888" max="5888" width="7.28515625" style="12" customWidth="1"/>
    <col min="5889" max="5889" width="8" style="12" customWidth="1"/>
    <col min="5890" max="5890" width="9.42578125" style="12" customWidth="1"/>
    <col min="5891" max="5892" width="10" style="12" customWidth="1"/>
    <col min="5893" max="5893" width="10.140625" style="12" customWidth="1"/>
    <col min="5894" max="6132" width="11.42578125" style="12"/>
    <col min="6133" max="6133" width="4.7109375" style="12" customWidth="1"/>
    <col min="6134" max="6134" width="6.28515625" style="12" customWidth="1"/>
    <col min="6135" max="6135" width="38.85546875" style="12" customWidth="1"/>
    <col min="6136" max="6136" width="7" style="12" customWidth="1"/>
    <col min="6137" max="6137" width="6.7109375" style="12" customWidth="1"/>
    <col min="6138" max="6138" width="7.42578125" style="12" customWidth="1"/>
    <col min="6139" max="6139" width="6.85546875" style="12" customWidth="1"/>
    <col min="6140" max="6141" width="8.5703125" style="12" customWidth="1"/>
    <col min="6142" max="6142" width="7.7109375" style="12" customWidth="1"/>
    <col min="6143" max="6143" width="8.28515625" style="12" customWidth="1"/>
    <col min="6144" max="6144" width="7.28515625" style="12" customWidth="1"/>
    <col min="6145" max="6145" width="8" style="12" customWidth="1"/>
    <col min="6146" max="6146" width="9.42578125" style="12" customWidth="1"/>
    <col min="6147" max="6148" width="10" style="12" customWidth="1"/>
    <col min="6149" max="6149" width="10.140625" style="12" customWidth="1"/>
    <col min="6150" max="6388" width="11.42578125" style="12"/>
    <col min="6389" max="6389" width="4.7109375" style="12" customWidth="1"/>
    <col min="6390" max="6390" width="6.28515625" style="12" customWidth="1"/>
    <col min="6391" max="6391" width="38.85546875" style="12" customWidth="1"/>
    <col min="6392" max="6392" width="7" style="12" customWidth="1"/>
    <col min="6393" max="6393" width="6.7109375" style="12" customWidth="1"/>
    <col min="6394" max="6394" width="7.42578125" style="12" customWidth="1"/>
    <col min="6395" max="6395" width="6.85546875" style="12" customWidth="1"/>
    <col min="6396" max="6397" width="8.5703125" style="12" customWidth="1"/>
    <col min="6398" max="6398" width="7.7109375" style="12" customWidth="1"/>
    <col min="6399" max="6399" width="8.28515625" style="12" customWidth="1"/>
    <col min="6400" max="6400" width="7.28515625" style="12" customWidth="1"/>
    <col min="6401" max="6401" width="8" style="12" customWidth="1"/>
    <col min="6402" max="6402" width="9.42578125" style="12" customWidth="1"/>
    <col min="6403" max="6404" width="10" style="12" customWidth="1"/>
    <col min="6405" max="6405" width="10.140625" style="12" customWidth="1"/>
    <col min="6406" max="6644" width="11.42578125" style="12"/>
    <col min="6645" max="6645" width="4.7109375" style="12" customWidth="1"/>
    <col min="6646" max="6646" width="6.28515625" style="12" customWidth="1"/>
    <col min="6647" max="6647" width="38.85546875" style="12" customWidth="1"/>
    <col min="6648" max="6648" width="7" style="12" customWidth="1"/>
    <col min="6649" max="6649" width="6.7109375" style="12" customWidth="1"/>
    <col min="6650" max="6650" width="7.42578125" style="12" customWidth="1"/>
    <col min="6651" max="6651" width="6.85546875" style="12" customWidth="1"/>
    <col min="6652" max="6653" width="8.5703125" style="12" customWidth="1"/>
    <col min="6654" max="6654" width="7.7109375" style="12" customWidth="1"/>
    <col min="6655" max="6655" width="8.28515625" style="12" customWidth="1"/>
    <col min="6656" max="6656" width="7.28515625" style="12" customWidth="1"/>
    <col min="6657" max="6657" width="8" style="12" customWidth="1"/>
    <col min="6658" max="6658" width="9.42578125" style="12" customWidth="1"/>
    <col min="6659" max="6660" width="10" style="12" customWidth="1"/>
    <col min="6661" max="6661" width="10.140625" style="12" customWidth="1"/>
    <col min="6662" max="6900" width="11.42578125" style="12"/>
    <col min="6901" max="6901" width="4.7109375" style="12" customWidth="1"/>
    <col min="6902" max="6902" width="6.28515625" style="12" customWidth="1"/>
    <col min="6903" max="6903" width="38.85546875" style="12" customWidth="1"/>
    <col min="6904" max="6904" width="7" style="12" customWidth="1"/>
    <col min="6905" max="6905" width="6.7109375" style="12" customWidth="1"/>
    <col min="6906" max="6906" width="7.42578125" style="12" customWidth="1"/>
    <col min="6907" max="6907" width="6.85546875" style="12" customWidth="1"/>
    <col min="6908" max="6909" width="8.5703125" style="12" customWidth="1"/>
    <col min="6910" max="6910" width="7.7109375" style="12" customWidth="1"/>
    <col min="6911" max="6911" width="8.28515625" style="12" customWidth="1"/>
    <col min="6912" max="6912" width="7.28515625" style="12" customWidth="1"/>
    <col min="6913" max="6913" width="8" style="12" customWidth="1"/>
    <col min="6914" max="6914" width="9.42578125" style="12" customWidth="1"/>
    <col min="6915" max="6916" width="10" style="12" customWidth="1"/>
    <col min="6917" max="6917" width="10.140625" style="12" customWidth="1"/>
    <col min="6918" max="7156" width="11.42578125" style="12"/>
    <col min="7157" max="7157" width="4.7109375" style="12" customWidth="1"/>
    <col min="7158" max="7158" width="6.28515625" style="12" customWidth="1"/>
    <col min="7159" max="7159" width="38.85546875" style="12" customWidth="1"/>
    <col min="7160" max="7160" width="7" style="12" customWidth="1"/>
    <col min="7161" max="7161" width="6.7109375" style="12" customWidth="1"/>
    <col min="7162" max="7162" width="7.42578125" style="12" customWidth="1"/>
    <col min="7163" max="7163" width="6.85546875" style="12" customWidth="1"/>
    <col min="7164" max="7165" width="8.5703125" style="12" customWidth="1"/>
    <col min="7166" max="7166" width="7.7109375" style="12" customWidth="1"/>
    <col min="7167" max="7167" width="8.28515625" style="12" customWidth="1"/>
    <col min="7168" max="7168" width="7.28515625" style="12" customWidth="1"/>
    <col min="7169" max="7169" width="8" style="12" customWidth="1"/>
    <col min="7170" max="7170" width="9.42578125" style="12" customWidth="1"/>
    <col min="7171" max="7172" width="10" style="12" customWidth="1"/>
    <col min="7173" max="7173" width="10.140625" style="12" customWidth="1"/>
    <col min="7174" max="7412" width="11.42578125" style="12"/>
    <col min="7413" max="7413" width="4.7109375" style="12" customWidth="1"/>
    <col min="7414" max="7414" width="6.28515625" style="12" customWidth="1"/>
    <col min="7415" max="7415" width="38.85546875" style="12" customWidth="1"/>
    <col min="7416" max="7416" width="7" style="12" customWidth="1"/>
    <col min="7417" max="7417" width="6.7109375" style="12" customWidth="1"/>
    <col min="7418" max="7418" width="7.42578125" style="12" customWidth="1"/>
    <col min="7419" max="7419" width="6.85546875" style="12" customWidth="1"/>
    <col min="7420" max="7421" width="8.5703125" style="12" customWidth="1"/>
    <col min="7422" max="7422" width="7.7109375" style="12" customWidth="1"/>
    <col min="7423" max="7423" width="8.28515625" style="12" customWidth="1"/>
    <col min="7424" max="7424" width="7.28515625" style="12" customWidth="1"/>
    <col min="7425" max="7425" width="8" style="12" customWidth="1"/>
    <col min="7426" max="7426" width="9.42578125" style="12" customWidth="1"/>
    <col min="7427" max="7428" width="10" style="12" customWidth="1"/>
    <col min="7429" max="7429" width="10.140625" style="12" customWidth="1"/>
    <col min="7430" max="7668" width="11.42578125" style="12"/>
    <col min="7669" max="7669" width="4.7109375" style="12" customWidth="1"/>
    <col min="7670" max="7670" width="6.28515625" style="12" customWidth="1"/>
    <col min="7671" max="7671" width="38.85546875" style="12" customWidth="1"/>
    <col min="7672" max="7672" width="7" style="12" customWidth="1"/>
    <col min="7673" max="7673" width="6.7109375" style="12" customWidth="1"/>
    <col min="7674" max="7674" width="7.42578125" style="12" customWidth="1"/>
    <col min="7675" max="7675" width="6.85546875" style="12" customWidth="1"/>
    <col min="7676" max="7677" width="8.5703125" style="12" customWidth="1"/>
    <col min="7678" max="7678" width="7.7109375" style="12" customWidth="1"/>
    <col min="7679" max="7679" width="8.28515625" style="12" customWidth="1"/>
    <col min="7680" max="7680" width="7.28515625" style="12" customWidth="1"/>
    <col min="7681" max="7681" width="8" style="12" customWidth="1"/>
    <col min="7682" max="7682" width="9.42578125" style="12" customWidth="1"/>
    <col min="7683" max="7684" width="10" style="12" customWidth="1"/>
    <col min="7685" max="7685" width="10.140625" style="12" customWidth="1"/>
    <col min="7686" max="7924" width="11.42578125" style="12"/>
    <col min="7925" max="7925" width="4.7109375" style="12" customWidth="1"/>
    <col min="7926" max="7926" width="6.28515625" style="12" customWidth="1"/>
    <col min="7927" max="7927" width="38.85546875" style="12" customWidth="1"/>
    <col min="7928" max="7928" width="7" style="12" customWidth="1"/>
    <col min="7929" max="7929" width="6.7109375" style="12" customWidth="1"/>
    <col min="7930" max="7930" width="7.42578125" style="12" customWidth="1"/>
    <col min="7931" max="7931" width="6.85546875" style="12" customWidth="1"/>
    <col min="7932" max="7933" width="8.5703125" style="12" customWidth="1"/>
    <col min="7934" max="7934" width="7.7109375" style="12" customWidth="1"/>
    <col min="7935" max="7935" width="8.28515625" style="12" customWidth="1"/>
    <col min="7936" max="7936" width="7.28515625" style="12" customWidth="1"/>
    <col min="7937" max="7937" width="8" style="12" customWidth="1"/>
    <col min="7938" max="7938" width="9.42578125" style="12" customWidth="1"/>
    <col min="7939" max="7940" width="10" style="12" customWidth="1"/>
    <col min="7941" max="7941" width="10.140625" style="12" customWidth="1"/>
    <col min="7942" max="8180" width="11.42578125" style="12"/>
    <col min="8181" max="8181" width="4.7109375" style="12" customWidth="1"/>
    <col min="8182" max="8182" width="6.28515625" style="12" customWidth="1"/>
    <col min="8183" max="8183" width="38.85546875" style="12" customWidth="1"/>
    <col min="8184" max="8184" width="7" style="12" customWidth="1"/>
    <col min="8185" max="8185" width="6.7109375" style="12" customWidth="1"/>
    <col min="8186" max="8186" width="7.42578125" style="12" customWidth="1"/>
    <col min="8187" max="8187" width="6.85546875" style="12" customWidth="1"/>
    <col min="8188" max="8189" width="8.5703125" style="12" customWidth="1"/>
    <col min="8190" max="8190" width="7.7109375" style="12" customWidth="1"/>
    <col min="8191" max="8191" width="8.28515625" style="12" customWidth="1"/>
    <col min="8192" max="8192" width="7.28515625" style="12" customWidth="1"/>
    <col min="8193" max="8193" width="8" style="12" customWidth="1"/>
    <col min="8194" max="8194" width="9.42578125" style="12" customWidth="1"/>
    <col min="8195" max="8196" width="10" style="12" customWidth="1"/>
    <col min="8197" max="8197" width="10.140625" style="12" customWidth="1"/>
    <col min="8198" max="8436" width="11.42578125" style="12"/>
    <col min="8437" max="8437" width="4.7109375" style="12" customWidth="1"/>
    <col min="8438" max="8438" width="6.28515625" style="12" customWidth="1"/>
    <col min="8439" max="8439" width="38.85546875" style="12" customWidth="1"/>
    <col min="8440" max="8440" width="7" style="12" customWidth="1"/>
    <col min="8441" max="8441" width="6.7109375" style="12" customWidth="1"/>
    <col min="8442" max="8442" width="7.42578125" style="12" customWidth="1"/>
    <col min="8443" max="8443" width="6.85546875" style="12" customWidth="1"/>
    <col min="8444" max="8445" width="8.5703125" style="12" customWidth="1"/>
    <col min="8446" max="8446" width="7.7109375" style="12" customWidth="1"/>
    <col min="8447" max="8447" width="8.28515625" style="12" customWidth="1"/>
    <col min="8448" max="8448" width="7.28515625" style="12" customWidth="1"/>
    <col min="8449" max="8449" width="8" style="12" customWidth="1"/>
    <col min="8450" max="8450" width="9.42578125" style="12" customWidth="1"/>
    <col min="8451" max="8452" width="10" style="12" customWidth="1"/>
    <col min="8453" max="8453" width="10.140625" style="12" customWidth="1"/>
    <col min="8454" max="8692" width="11.42578125" style="12"/>
    <col min="8693" max="8693" width="4.7109375" style="12" customWidth="1"/>
    <col min="8694" max="8694" width="6.28515625" style="12" customWidth="1"/>
    <col min="8695" max="8695" width="38.85546875" style="12" customWidth="1"/>
    <col min="8696" max="8696" width="7" style="12" customWidth="1"/>
    <col min="8697" max="8697" width="6.7109375" style="12" customWidth="1"/>
    <col min="8698" max="8698" width="7.42578125" style="12" customWidth="1"/>
    <col min="8699" max="8699" width="6.85546875" style="12" customWidth="1"/>
    <col min="8700" max="8701" width="8.5703125" style="12" customWidth="1"/>
    <col min="8702" max="8702" width="7.7109375" style="12" customWidth="1"/>
    <col min="8703" max="8703" width="8.28515625" style="12" customWidth="1"/>
    <col min="8704" max="8704" width="7.28515625" style="12" customWidth="1"/>
    <col min="8705" max="8705" width="8" style="12" customWidth="1"/>
    <col min="8706" max="8706" width="9.42578125" style="12" customWidth="1"/>
    <col min="8707" max="8708" width="10" style="12" customWidth="1"/>
    <col min="8709" max="8709" width="10.140625" style="12" customWidth="1"/>
    <col min="8710" max="8948" width="11.42578125" style="12"/>
    <col min="8949" max="8949" width="4.7109375" style="12" customWidth="1"/>
    <col min="8950" max="8950" width="6.28515625" style="12" customWidth="1"/>
    <col min="8951" max="8951" width="38.85546875" style="12" customWidth="1"/>
    <col min="8952" max="8952" width="7" style="12" customWidth="1"/>
    <col min="8953" max="8953" width="6.7109375" style="12" customWidth="1"/>
    <col min="8954" max="8954" width="7.42578125" style="12" customWidth="1"/>
    <col min="8955" max="8955" width="6.85546875" style="12" customWidth="1"/>
    <col min="8956" max="8957" width="8.5703125" style="12" customWidth="1"/>
    <col min="8958" max="8958" width="7.7109375" style="12" customWidth="1"/>
    <col min="8959" max="8959" width="8.28515625" style="12" customWidth="1"/>
    <col min="8960" max="8960" width="7.28515625" style="12" customWidth="1"/>
    <col min="8961" max="8961" width="8" style="12" customWidth="1"/>
    <col min="8962" max="8962" width="9.42578125" style="12" customWidth="1"/>
    <col min="8963" max="8964" width="10" style="12" customWidth="1"/>
    <col min="8965" max="8965" width="10.140625" style="12" customWidth="1"/>
    <col min="8966" max="9204" width="11.42578125" style="12"/>
    <col min="9205" max="9205" width="4.7109375" style="12" customWidth="1"/>
    <col min="9206" max="9206" width="6.28515625" style="12" customWidth="1"/>
    <col min="9207" max="9207" width="38.85546875" style="12" customWidth="1"/>
    <col min="9208" max="9208" width="7" style="12" customWidth="1"/>
    <col min="9209" max="9209" width="6.7109375" style="12" customWidth="1"/>
    <col min="9210" max="9210" width="7.42578125" style="12" customWidth="1"/>
    <col min="9211" max="9211" width="6.85546875" style="12" customWidth="1"/>
    <col min="9212" max="9213" width="8.5703125" style="12" customWidth="1"/>
    <col min="9214" max="9214" width="7.7109375" style="12" customWidth="1"/>
    <col min="9215" max="9215" width="8.28515625" style="12" customWidth="1"/>
    <col min="9216" max="9216" width="7.28515625" style="12" customWidth="1"/>
    <col min="9217" max="9217" width="8" style="12" customWidth="1"/>
    <col min="9218" max="9218" width="9.42578125" style="12" customWidth="1"/>
    <col min="9219" max="9220" width="10" style="12" customWidth="1"/>
    <col min="9221" max="9221" width="10.140625" style="12" customWidth="1"/>
    <col min="9222" max="9460" width="11.42578125" style="12"/>
    <col min="9461" max="9461" width="4.7109375" style="12" customWidth="1"/>
    <col min="9462" max="9462" width="6.28515625" style="12" customWidth="1"/>
    <col min="9463" max="9463" width="38.85546875" style="12" customWidth="1"/>
    <col min="9464" max="9464" width="7" style="12" customWidth="1"/>
    <col min="9465" max="9465" width="6.7109375" style="12" customWidth="1"/>
    <col min="9466" max="9466" width="7.42578125" style="12" customWidth="1"/>
    <col min="9467" max="9467" width="6.85546875" style="12" customWidth="1"/>
    <col min="9468" max="9469" width="8.5703125" style="12" customWidth="1"/>
    <col min="9470" max="9470" width="7.7109375" style="12" customWidth="1"/>
    <col min="9471" max="9471" width="8.28515625" style="12" customWidth="1"/>
    <col min="9472" max="9472" width="7.28515625" style="12" customWidth="1"/>
    <col min="9473" max="9473" width="8" style="12" customWidth="1"/>
    <col min="9474" max="9474" width="9.42578125" style="12" customWidth="1"/>
    <col min="9475" max="9476" width="10" style="12" customWidth="1"/>
    <col min="9477" max="9477" width="10.140625" style="12" customWidth="1"/>
    <col min="9478" max="9716" width="11.42578125" style="12"/>
    <col min="9717" max="9717" width="4.7109375" style="12" customWidth="1"/>
    <col min="9718" max="9718" width="6.28515625" style="12" customWidth="1"/>
    <col min="9719" max="9719" width="38.85546875" style="12" customWidth="1"/>
    <col min="9720" max="9720" width="7" style="12" customWidth="1"/>
    <col min="9721" max="9721" width="6.7109375" style="12" customWidth="1"/>
    <col min="9722" max="9722" width="7.42578125" style="12" customWidth="1"/>
    <col min="9723" max="9723" width="6.85546875" style="12" customWidth="1"/>
    <col min="9724" max="9725" width="8.5703125" style="12" customWidth="1"/>
    <col min="9726" max="9726" width="7.7109375" style="12" customWidth="1"/>
    <col min="9727" max="9727" width="8.28515625" style="12" customWidth="1"/>
    <col min="9728" max="9728" width="7.28515625" style="12" customWidth="1"/>
    <col min="9729" max="9729" width="8" style="12" customWidth="1"/>
    <col min="9730" max="9730" width="9.42578125" style="12" customWidth="1"/>
    <col min="9731" max="9732" width="10" style="12" customWidth="1"/>
    <col min="9733" max="9733" width="10.140625" style="12" customWidth="1"/>
    <col min="9734" max="9972" width="11.42578125" style="12"/>
    <col min="9973" max="9973" width="4.7109375" style="12" customWidth="1"/>
    <col min="9974" max="9974" width="6.28515625" style="12" customWidth="1"/>
    <col min="9975" max="9975" width="38.85546875" style="12" customWidth="1"/>
    <col min="9976" max="9976" width="7" style="12" customWidth="1"/>
    <col min="9977" max="9977" width="6.7109375" style="12" customWidth="1"/>
    <col min="9978" max="9978" width="7.42578125" style="12" customWidth="1"/>
    <col min="9979" max="9979" width="6.85546875" style="12" customWidth="1"/>
    <col min="9980" max="9981" width="8.5703125" style="12" customWidth="1"/>
    <col min="9982" max="9982" width="7.7109375" style="12" customWidth="1"/>
    <col min="9983" max="9983" width="8.28515625" style="12" customWidth="1"/>
    <col min="9984" max="9984" width="7.28515625" style="12" customWidth="1"/>
    <col min="9985" max="9985" width="8" style="12" customWidth="1"/>
    <col min="9986" max="9986" width="9.42578125" style="12" customWidth="1"/>
    <col min="9987" max="9988" width="10" style="12" customWidth="1"/>
    <col min="9989" max="9989" width="10.140625" style="12" customWidth="1"/>
    <col min="9990" max="10228" width="11.42578125" style="12"/>
    <col min="10229" max="10229" width="4.7109375" style="12" customWidth="1"/>
    <col min="10230" max="10230" width="6.28515625" style="12" customWidth="1"/>
    <col min="10231" max="10231" width="38.85546875" style="12" customWidth="1"/>
    <col min="10232" max="10232" width="7" style="12" customWidth="1"/>
    <col min="10233" max="10233" width="6.7109375" style="12" customWidth="1"/>
    <col min="10234" max="10234" width="7.42578125" style="12" customWidth="1"/>
    <col min="10235" max="10235" width="6.85546875" style="12" customWidth="1"/>
    <col min="10236" max="10237" width="8.5703125" style="12" customWidth="1"/>
    <col min="10238" max="10238" width="7.7109375" style="12" customWidth="1"/>
    <col min="10239" max="10239" width="8.28515625" style="12" customWidth="1"/>
    <col min="10240" max="10240" width="7.28515625" style="12" customWidth="1"/>
    <col min="10241" max="10241" width="8" style="12" customWidth="1"/>
    <col min="10242" max="10242" width="9.42578125" style="12" customWidth="1"/>
    <col min="10243" max="10244" width="10" style="12" customWidth="1"/>
    <col min="10245" max="10245" width="10.140625" style="12" customWidth="1"/>
    <col min="10246" max="10484" width="11.42578125" style="12"/>
    <col min="10485" max="10485" width="4.7109375" style="12" customWidth="1"/>
    <col min="10486" max="10486" width="6.28515625" style="12" customWidth="1"/>
    <col min="10487" max="10487" width="38.85546875" style="12" customWidth="1"/>
    <col min="10488" max="10488" width="7" style="12" customWidth="1"/>
    <col min="10489" max="10489" width="6.7109375" style="12" customWidth="1"/>
    <col min="10490" max="10490" width="7.42578125" style="12" customWidth="1"/>
    <col min="10491" max="10491" width="6.85546875" style="12" customWidth="1"/>
    <col min="10492" max="10493" width="8.5703125" style="12" customWidth="1"/>
    <col min="10494" max="10494" width="7.7109375" style="12" customWidth="1"/>
    <col min="10495" max="10495" width="8.28515625" style="12" customWidth="1"/>
    <col min="10496" max="10496" width="7.28515625" style="12" customWidth="1"/>
    <col min="10497" max="10497" width="8" style="12" customWidth="1"/>
    <col min="10498" max="10498" width="9.42578125" style="12" customWidth="1"/>
    <col min="10499" max="10500" width="10" style="12" customWidth="1"/>
    <col min="10501" max="10501" width="10.140625" style="12" customWidth="1"/>
    <col min="10502" max="10740" width="11.42578125" style="12"/>
    <col min="10741" max="10741" width="4.7109375" style="12" customWidth="1"/>
    <col min="10742" max="10742" width="6.28515625" style="12" customWidth="1"/>
    <col min="10743" max="10743" width="38.85546875" style="12" customWidth="1"/>
    <col min="10744" max="10744" width="7" style="12" customWidth="1"/>
    <col min="10745" max="10745" width="6.7109375" style="12" customWidth="1"/>
    <col min="10746" max="10746" width="7.42578125" style="12" customWidth="1"/>
    <col min="10747" max="10747" width="6.85546875" style="12" customWidth="1"/>
    <col min="10748" max="10749" width="8.5703125" style="12" customWidth="1"/>
    <col min="10750" max="10750" width="7.7109375" style="12" customWidth="1"/>
    <col min="10751" max="10751" width="8.28515625" style="12" customWidth="1"/>
    <col min="10752" max="10752" width="7.28515625" style="12" customWidth="1"/>
    <col min="10753" max="10753" width="8" style="12" customWidth="1"/>
    <col min="10754" max="10754" width="9.42578125" style="12" customWidth="1"/>
    <col min="10755" max="10756" width="10" style="12" customWidth="1"/>
    <col min="10757" max="10757" width="10.140625" style="12" customWidth="1"/>
    <col min="10758" max="10996" width="11.42578125" style="12"/>
    <col min="10997" max="10997" width="4.7109375" style="12" customWidth="1"/>
    <col min="10998" max="10998" width="6.28515625" style="12" customWidth="1"/>
    <col min="10999" max="10999" width="38.85546875" style="12" customWidth="1"/>
    <col min="11000" max="11000" width="7" style="12" customWidth="1"/>
    <col min="11001" max="11001" width="6.7109375" style="12" customWidth="1"/>
    <col min="11002" max="11002" width="7.42578125" style="12" customWidth="1"/>
    <col min="11003" max="11003" width="6.85546875" style="12" customWidth="1"/>
    <col min="11004" max="11005" width="8.5703125" style="12" customWidth="1"/>
    <col min="11006" max="11006" width="7.7109375" style="12" customWidth="1"/>
    <col min="11007" max="11007" width="8.28515625" style="12" customWidth="1"/>
    <col min="11008" max="11008" width="7.28515625" style="12" customWidth="1"/>
    <col min="11009" max="11009" width="8" style="12" customWidth="1"/>
    <col min="11010" max="11010" width="9.42578125" style="12" customWidth="1"/>
    <col min="11011" max="11012" width="10" style="12" customWidth="1"/>
    <col min="11013" max="11013" width="10.140625" style="12" customWidth="1"/>
    <col min="11014" max="11252" width="11.42578125" style="12"/>
    <col min="11253" max="11253" width="4.7109375" style="12" customWidth="1"/>
    <col min="11254" max="11254" width="6.28515625" style="12" customWidth="1"/>
    <col min="11255" max="11255" width="38.85546875" style="12" customWidth="1"/>
    <col min="11256" max="11256" width="7" style="12" customWidth="1"/>
    <col min="11257" max="11257" width="6.7109375" style="12" customWidth="1"/>
    <col min="11258" max="11258" width="7.42578125" style="12" customWidth="1"/>
    <col min="11259" max="11259" width="6.85546875" style="12" customWidth="1"/>
    <col min="11260" max="11261" width="8.5703125" style="12" customWidth="1"/>
    <col min="11262" max="11262" width="7.7109375" style="12" customWidth="1"/>
    <col min="11263" max="11263" width="8.28515625" style="12" customWidth="1"/>
    <col min="11264" max="11264" width="7.28515625" style="12" customWidth="1"/>
    <col min="11265" max="11265" width="8" style="12" customWidth="1"/>
    <col min="11266" max="11266" width="9.42578125" style="12" customWidth="1"/>
    <col min="11267" max="11268" width="10" style="12" customWidth="1"/>
    <col min="11269" max="11269" width="10.140625" style="12" customWidth="1"/>
    <col min="11270" max="11508" width="11.42578125" style="12"/>
    <col min="11509" max="11509" width="4.7109375" style="12" customWidth="1"/>
    <col min="11510" max="11510" width="6.28515625" style="12" customWidth="1"/>
    <col min="11511" max="11511" width="38.85546875" style="12" customWidth="1"/>
    <col min="11512" max="11512" width="7" style="12" customWidth="1"/>
    <col min="11513" max="11513" width="6.7109375" style="12" customWidth="1"/>
    <col min="11514" max="11514" width="7.42578125" style="12" customWidth="1"/>
    <col min="11515" max="11515" width="6.85546875" style="12" customWidth="1"/>
    <col min="11516" max="11517" width="8.5703125" style="12" customWidth="1"/>
    <col min="11518" max="11518" width="7.7109375" style="12" customWidth="1"/>
    <col min="11519" max="11519" width="8.28515625" style="12" customWidth="1"/>
    <col min="11520" max="11520" width="7.28515625" style="12" customWidth="1"/>
    <col min="11521" max="11521" width="8" style="12" customWidth="1"/>
    <col min="11522" max="11522" width="9.42578125" style="12" customWidth="1"/>
    <col min="11523" max="11524" width="10" style="12" customWidth="1"/>
    <col min="11525" max="11525" width="10.140625" style="12" customWidth="1"/>
    <col min="11526" max="11764" width="11.42578125" style="12"/>
    <col min="11765" max="11765" width="4.7109375" style="12" customWidth="1"/>
    <col min="11766" max="11766" width="6.28515625" style="12" customWidth="1"/>
    <col min="11767" max="11767" width="38.85546875" style="12" customWidth="1"/>
    <col min="11768" max="11768" width="7" style="12" customWidth="1"/>
    <col min="11769" max="11769" width="6.7109375" style="12" customWidth="1"/>
    <col min="11770" max="11770" width="7.42578125" style="12" customWidth="1"/>
    <col min="11771" max="11771" width="6.85546875" style="12" customWidth="1"/>
    <col min="11772" max="11773" width="8.5703125" style="12" customWidth="1"/>
    <col min="11774" max="11774" width="7.7109375" style="12" customWidth="1"/>
    <col min="11775" max="11775" width="8.28515625" style="12" customWidth="1"/>
    <col min="11776" max="11776" width="7.28515625" style="12" customWidth="1"/>
    <col min="11777" max="11777" width="8" style="12" customWidth="1"/>
    <col min="11778" max="11778" width="9.42578125" style="12" customWidth="1"/>
    <col min="11779" max="11780" width="10" style="12" customWidth="1"/>
    <col min="11781" max="11781" width="10.140625" style="12" customWidth="1"/>
    <col min="11782" max="12020" width="11.42578125" style="12"/>
    <col min="12021" max="12021" width="4.7109375" style="12" customWidth="1"/>
    <col min="12022" max="12022" width="6.28515625" style="12" customWidth="1"/>
    <col min="12023" max="12023" width="38.85546875" style="12" customWidth="1"/>
    <col min="12024" max="12024" width="7" style="12" customWidth="1"/>
    <col min="12025" max="12025" width="6.7109375" style="12" customWidth="1"/>
    <col min="12026" max="12026" width="7.42578125" style="12" customWidth="1"/>
    <col min="12027" max="12027" width="6.85546875" style="12" customWidth="1"/>
    <col min="12028" max="12029" width="8.5703125" style="12" customWidth="1"/>
    <col min="12030" max="12030" width="7.7109375" style="12" customWidth="1"/>
    <col min="12031" max="12031" width="8.28515625" style="12" customWidth="1"/>
    <col min="12032" max="12032" width="7.28515625" style="12" customWidth="1"/>
    <col min="12033" max="12033" width="8" style="12" customWidth="1"/>
    <col min="12034" max="12034" width="9.42578125" style="12" customWidth="1"/>
    <col min="12035" max="12036" width="10" style="12" customWidth="1"/>
    <col min="12037" max="12037" width="10.140625" style="12" customWidth="1"/>
    <col min="12038" max="12276" width="11.42578125" style="12"/>
    <col min="12277" max="12277" width="4.7109375" style="12" customWidth="1"/>
    <col min="12278" max="12278" width="6.28515625" style="12" customWidth="1"/>
    <col min="12279" max="12279" width="38.85546875" style="12" customWidth="1"/>
    <col min="12280" max="12280" width="7" style="12" customWidth="1"/>
    <col min="12281" max="12281" width="6.7109375" style="12" customWidth="1"/>
    <col min="12282" max="12282" width="7.42578125" style="12" customWidth="1"/>
    <col min="12283" max="12283" width="6.85546875" style="12" customWidth="1"/>
    <col min="12284" max="12285" width="8.5703125" style="12" customWidth="1"/>
    <col min="12286" max="12286" width="7.7109375" style="12" customWidth="1"/>
    <col min="12287" max="12287" width="8.28515625" style="12" customWidth="1"/>
    <col min="12288" max="12288" width="7.28515625" style="12" customWidth="1"/>
    <col min="12289" max="12289" width="8" style="12" customWidth="1"/>
    <col min="12290" max="12290" width="9.42578125" style="12" customWidth="1"/>
    <col min="12291" max="12292" width="10" style="12" customWidth="1"/>
    <col min="12293" max="12293" width="10.140625" style="12" customWidth="1"/>
    <col min="12294" max="12532" width="11.42578125" style="12"/>
    <col min="12533" max="12533" width="4.7109375" style="12" customWidth="1"/>
    <col min="12534" max="12534" width="6.28515625" style="12" customWidth="1"/>
    <col min="12535" max="12535" width="38.85546875" style="12" customWidth="1"/>
    <col min="12536" max="12536" width="7" style="12" customWidth="1"/>
    <col min="12537" max="12537" width="6.7109375" style="12" customWidth="1"/>
    <col min="12538" max="12538" width="7.42578125" style="12" customWidth="1"/>
    <col min="12539" max="12539" width="6.85546875" style="12" customWidth="1"/>
    <col min="12540" max="12541" width="8.5703125" style="12" customWidth="1"/>
    <col min="12542" max="12542" width="7.7109375" style="12" customWidth="1"/>
    <col min="12543" max="12543" width="8.28515625" style="12" customWidth="1"/>
    <col min="12544" max="12544" width="7.28515625" style="12" customWidth="1"/>
    <col min="12545" max="12545" width="8" style="12" customWidth="1"/>
    <col min="12546" max="12546" width="9.42578125" style="12" customWidth="1"/>
    <col min="12547" max="12548" width="10" style="12" customWidth="1"/>
    <col min="12549" max="12549" width="10.140625" style="12" customWidth="1"/>
    <col min="12550" max="12788" width="11.42578125" style="12"/>
    <col min="12789" max="12789" width="4.7109375" style="12" customWidth="1"/>
    <col min="12790" max="12790" width="6.28515625" style="12" customWidth="1"/>
    <col min="12791" max="12791" width="38.85546875" style="12" customWidth="1"/>
    <col min="12792" max="12792" width="7" style="12" customWidth="1"/>
    <col min="12793" max="12793" width="6.7109375" style="12" customWidth="1"/>
    <col min="12794" max="12794" width="7.42578125" style="12" customWidth="1"/>
    <col min="12795" max="12795" width="6.85546875" style="12" customWidth="1"/>
    <col min="12796" max="12797" width="8.5703125" style="12" customWidth="1"/>
    <col min="12798" max="12798" width="7.7109375" style="12" customWidth="1"/>
    <col min="12799" max="12799" width="8.28515625" style="12" customWidth="1"/>
    <col min="12800" max="12800" width="7.28515625" style="12" customWidth="1"/>
    <col min="12801" max="12801" width="8" style="12" customWidth="1"/>
    <col min="12802" max="12802" width="9.42578125" style="12" customWidth="1"/>
    <col min="12803" max="12804" width="10" style="12" customWidth="1"/>
    <col min="12805" max="12805" width="10.140625" style="12" customWidth="1"/>
    <col min="12806" max="13044" width="11.42578125" style="12"/>
    <col min="13045" max="13045" width="4.7109375" style="12" customWidth="1"/>
    <col min="13046" max="13046" width="6.28515625" style="12" customWidth="1"/>
    <col min="13047" max="13047" width="38.85546875" style="12" customWidth="1"/>
    <col min="13048" max="13048" width="7" style="12" customWidth="1"/>
    <col min="13049" max="13049" width="6.7109375" style="12" customWidth="1"/>
    <col min="13050" max="13050" width="7.42578125" style="12" customWidth="1"/>
    <col min="13051" max="13051" width="6.85546875" style="12" customWidth="1"/>
    <col min="13052" max="13053" width="8.5703125" style="12" customWidth="1"/>
    <col min="13054" max="13054" width="7.7109375" style="12" customWidth="1"/>
    <col min="13055" max="13055" width="8.28515625" style="12" customWidth="1"/>
    <col min="13056" max="13056" width="7.28515625" style="12" customWidth="1"/>
    <col min="13057" max="13057" width="8" style="12" customWidth="1"/>
    <col min="13058" max="13058" width="9.42578125" style="12" customWidth="1"/>
    <col min="13059" max="13060" width="10" style="12" customWidth="1"/>
    <col min="13061" max="13061" width="10.140625" style="12" customWidth="1"/>
    <col min="13062" max="13300" width="11.42578125" style="12"/>
    <col min="13301" max="13301" width="4.7109375" style="12" customWidth="1"/>
    <col min="13302" max="13302" width="6.28515625" style="12" customWidth="1"/>
    <col min="13303" max="13303" width="38.85546875" style="12" customWidth="1"/>
    <col min="13304" max="13304" width="7" style="12" customWidth="1"/>
    <col min="13305" max="13305" width="6.7109375" style="12" customWidth="1"/>
    <col min="13306" max="13306" width="7.42578125" style="12" customWidth="1"/>
    <col min="13307" max="13307" width="6.85546875" style="12" customWidth="1"/>
    <col min="13308" max="13309" width="8.5703125" style="12" customWidth="1"/>
    <col min="13310" max="13310" width="7.7109375" style="12" customWidth="1"/>
    <col min="13311" max="13311" width="8.28515625" style="12" customWidth="1"/>
    <col min="13312" max="13312" width="7.28515625" style="12" customWidth="1"/>
    <col min="13313" max="13313" width="8" style="12" customWidth="1"/>
    <col min="13314" max="13314" width="9.42578125" style="12" customWidth="1"/>
    <col min="13315" max="13316" width="10" style="12" customWidth="1"/>
    <col min="13317" max="13317" width="10.140625" style="12" customWidth="1"/>
    <col min="13318" max="13556" width="11.42578125" style="12"/>
    <col min="13557" max="13557" width="4.7109375" style="12" customWidth="1"/>
    <col min="13558" max="13558" width="6.28515625" style="12" customWidth="1"/>
    <col min="13559" max="13559" width="38.85546875" style="12" customWidth="1"/>
    <col min="13560" max="13560" width="7" style="12" customWidth="1"/>
    <col min="13561" max="13561" width="6.7109375" style="12" customWidth="1"/>
    <col min="13562" max="13562" width="7.42578125" style="12" customWidth="1"/>
    <col min="13563" max="13563" width="6.85546875" style="12" customWidth="1"/>
    <col min="13564" max="13565" width="8.5703125" style="12" customWidth="1"/>
    <col min="13566" max="13566" width="7.7109375" style="12" customWidth="1"/>
    <col min="13567" max="13567" width="8.28515625" style="12" customWidth="1"/>
    <col min="13568" max="13568" width="7.28515625" style="12" customWidth="1"/>
    <col min="13569" max="13569" width="8" style="12" customWidth="1"/>
    <col min="13570" max="13570" width="9.42578125" style="12" customWidth="1"/>
    <col min="13571" max="13572" width="10" style="12" customWidth="1"/>
    <col min="13573" max="13573" width="10.140625" style="12" customWidth="1"/>
    <col min="13574" max="13812" width="11.42578125" style="12"/>
    <col min="13813" max="13813" width="4.7109375" style="12" customWidth="1"/>
    <col min="13814" max="13814" width="6.28515625" style="12" customWidth="1"/>
    <col min="13815" max="13815" width="38.85546875" style="12" customWidth="1"/>
    <col min="13816" max="13816" width="7" style="12" customWidth="1"/>
    <col min="13817" max="13817" width="6.7109375" style="12" customWidth="1"/>
    <col min="13818" max="13818" width="7.42578125" style="12" customWidth="1"/>
    <col min="13819" max="13819" width="6.85546875" style="12" customWidth="1"/>
    <col min="13820" max="13821" width="8.5703125" style="12" customWidth="1"/>
    <col min="13822" max="13822" width="7.7109375" style="12" customWidth="1"/>
    <col min="13823" max="13823" width="8.28515625" style="12" customWidth="1"/>
    <col min="13824" max="13824" width="7.28515625" style="12" customWidth="1"/>
    <col min="13825" max="13825" width="8" style="12" customWidth="1"/>
    <col min="13826" max="13826" width="9.42578125" style="12" customWidth="1"/>
    <col min="13827" max="13828" width="10" style="12" customWidth="1"/>
    <col min="13829" max="13829" width="10.140625" style="12" customWidth="1"/>
    <col min="13830" max="14068" width="11.42578125" style="12"/>
    <col min="14069" max="14069" width="4.7109375" style="12" customWidth="1"/>
    <col min="14070" max="14070" width="6.28515625" style="12" customWidth="1"/>
    <col min="14071" max="14071" width="38.85546875" style="12" customWidth="1"/>
    <col min="14072" max="14072" width="7" style="12" customWidth="1"/>
    <col min="14073" max="14073" width="6.7109375" style="12" customWidth="1"/>
    <col min="14074" max="14074" width="7.42578125" style="12" customWidth="1"/>
    <col min="14075" max="14075" width="6.85546875" style="12" customWidth="1"/>
    <col min="14076" max="14077" width="8.5703125" style="12" customWidth="1"/>
    <col min="14078" max="14078" width="7.7109375" style="12" customWidth="1"/>
    <col min="14079" max="14079" width="8.28515625" style="12" customWidth="1"/>
    <col min="14080" max="14080" width="7.28515625" style="12" customWidth="1"/>
    <col min="14081" max="14081" width="8" style="12" customWidth="1"/>
    <col min="14082" max="14082" width="9.42578125" style="12" customWidth="1"/>
    <col min="14083" max="14084" width="10" style="12" customWidth="1"/>
    <col min="14085" max="14085" width="10.140625" style="12" customWidth="1"/>
    <col min="14086" max="14324" width="11.42578125" style="12"/>
    <col min="14325" max="14325" width="4.7109375" style="12" customWidth="1"/>
    <col min="14326" max="14326" width="6.28515625" style="12" customWidth="1"/>
    <col min="14327" max="14327" width="38.85546875" style="12" customWidth="1"/>
    <col min="14328" max="14328" width="7" style="12" customWidth="1"/>
    <col min="14329" max="14329" width="6.7109375" style="12" customWidth="1"/>
    <col min="14330" max="14330" width="7.42578125" style="12" customWidth="1"/>
    <col min="14331" max="14331" width="6.85546875" style="12" customWidth="1"/>
    <col min="14332" max="14333" width="8.5703125" style="12" customWidth="1"/>
    <col min="14334" max="14334" width="7.7109375" style="12" customWidth="1"/>
    <col min="14335" max="14335" width="8.28515625" style="12" customWidth="1"/>
    <col min="14336" max="14336" width="7.28515625" style="12" customWidth="1"/>
    <col min="14337" max="14337" width="8" style="12" customWidth="1"/>
    <col min="14338" max="14338" width="9.42578125" style="12" customWidth="1"/>
    <col min="14339" max="14340" width="10" style="12" customWidth="1"/>
    <col min="14341" max="14341" width="10.140625" style="12" customWidth="1"/>
    <col min="14342" max="14580" width="11.42578125" style="12"/>
    <col min="14581" max="14581" width="4.7109375" style="12" customWidth="1"/>
    <col min="14582" max="14582" width="6.28515625" style="12" customWidth="1"/>
    <col min="14583" max="14583" width="38.85546875" style="12" customWidth="1"/>
    <col min="14584" max="14584" width="7" style="12" customWidth="1"/>
    <col min="14585" max="14585" width="6.7109375" style="12" customWidth="1"/>
    <col min="14586" max="14586" width="7.42578125" style="12" customWidth="1"/>
    <col min="14587" max="14587" width="6.85546875" style="12" customWidth="1"/>
    <col min="14588" max="14589" width="8.5703125" style="12" customWidth="1"/>
    <col min="14590" max="14590" width="7.7109375" style="12" customWidth="1"/>
    <col min="14591" max="14591" width="8.28515625" style="12" customWidth="1"/>
    <col min="14592" max="14592" width="7.28515625" style="12" customWidth="1"/>
    <col min="14593" max="14593" width="8" style="12" customWidth="1"/>
    <col min="14594" max="14594" width="9.42578125" style="12" customWidth="1"/>
    <col min="14595" max="14596" width="10" style="12" customWidth="1"/>
    <col min="14597" max="14597" width="10.140625" style="12" customWidth="1"/>
    <col min="14598" max="14836" width="11.42578125" style="12"/>
    <col min="14837" max="14837" width="4.7109375" style="12" customWidth="1"/>
    <col min="14838" max="14838" width="6.28515625" style="12" customWidth="1"/>
    <col min="14839" max="14839" width="38.85546875" style="12" customWidth="1"/>
    <col min="14840" max="14840" width="7" style="12" customWidth="1"/>
    <col min="14841" max="14841" width="6.7109375" style="12" customWidth="1"/>
    <col min="14842" max="14842" width="7.42578125" style="12" customWidth="1"/>
    <col min="14843" max="14843" width="6.85546875" style="12" customWidth="1"/>
    <col min="14844" max="14845" width="8.5703125" style="12" customWidth="1"/>
    <col min="14846" max="14846" width="7.7109375" style="12" customWidth="1"/>
    <col min="14847" max="14847" width="8.28515625" style="12" customWidth="1"/>
    <col min="14848" max="14848" width="7.28515625" style="12" customWidth="1"/>
    <col min="14849" max="14849" width="8" style="12" customWidth="1"/>
    <col min="14850" max="14850" width="9.42578125" style="12" customWidth="1"/>
    <col min="14851" max="14852" width="10" style="12" customWidth="1"/>
    <col min="14853" max="14853" width="10.140625" style="12" customWidth="1"/>
    <col min="14854" max="15092" width="11.42578125" style="12"/>
    <col min="15093" max="15093" width="4.7109375" style="12" customWidth="1"/>
    <col min="15094" max="15094" width="6.28515625" style="12" customWidth="1"/>
    <col min="15095" max="15095" width="38.85546875" style="12" customWidth="1"/>
    <col min="15096" max="15096" width="7" style="12" customWidth="1"/>
    <col min="15097" max="15097" width="6.7109375" style="12" customWidth="1"/>
    <col min="15098" max="15098" width="7.42578125" style="12" customWidth="1"/>
    <col min="15099" max="15099" width="6.85546875" style="12" customWidth="1"/>
    <col min="15100" max="15101" width="8.5703125" style="12" customWidth="1"/>
    <col min="15102" max="15102" width="7.7109375" style="12" customWidth="1"/>
    <col min="15103" max="15103" width="8.28515625" style="12" customWidth="1"/>
    <col min="15104" max="15104" width="7.28515625" style="12" customWidth="1"/>
    <col min="15105" max="15105" width="8" style="12" customWidth="1"/>
    <col min="15106" max="15106" width="9.42578125" style="12" customWidth="1"/>
    <col min="15107" max="15108" width="10" style="12" customWidth="1"/>
    <col min="15109" max="15109" width="10.140625" style="12" customWidth="1"/>
    <col min="15110" max="15348" width="11.42578125" style="12"/>
    <col min="15349" max="15349" width="4.7109375" style="12" customWidth="1"/>
    <col min="15350" max="15350" width="6.28515625" style="12" customWidth="1"/>
    <col min="15351" max="15351" width="38.85546875" style="12" customWidth="1"/>
    <col min="15352" max="15352" width="7" style="12" customWidth="1"/>
    <col min="15353" max="15353" width="6.7109375" style="12" customWidth="1"/>
    <col min="15354" max="15354" width="7.42578125" style="12" customWidth="1"/>
    <col min="15355" max="15355" width="6.85546875" style="12" customWidth="1"/>
    <col min="15356" max="15357" width="8.5703125" style="12" customWidth="1"/>
    <col min="15358" max="15358" width="7.7109375" style="12" customWidth="1"/>
    <col min="15359" max="15359" width="8.28515625" style="12" customWidth="1"/>
    <col min="15360" max="15360" width="7.28515625" style="12" customWidth="1"/>
    <col min="15361" max="15361" width="8" style="12" customWidth="1"/>
    <col min="15362" max="15362" width="9.42578125" style="12" customWidth="1"/>
    <col min="15363" max="15364" width="10" style="12" customWidth="1"/>
    <col min="15365" max="15365" width="10.140625" style="12" customWidth="1"/>
    <col min="15366" max="15604" width="11.42578125" style="12"/>
    <col min="15605" max="15605" width="4.7109375" style="12" customWidth="1"/>
    <col min="15606" max="15606" width="6.28515625" style="12" customWidth="1"/>
    <col min="15607" max="15607" width="38.85546875" style="12" customWidth="1"/>
    <col min="15608" max="15608" width="7" style="12" customWidth="1"/>
    <col min="15609" max="15609" width="6.7109375" style="12" customWidth="1"/>
    <col min="15610" max="15610" width="7.42578125" style="12" customWidth="1"/>
    <col min="15611" max="15611" width="6.85546875" style="12" customWidth="1"/>
    <col min="15612" max="15613" width="8.5703125" style="12" customWidth="1"/>
    <col min="15614" max="15614" width="7.7109375" style="12" customWidth="1"/>
    <col min="15615" max="15615" width="8.28515625" style="12" customWidth="1"/>
    <col min="15616" max="15616" width="7.28515625" style="12" customWidth="1"/>
    <col min="15617" max="15617" width="8" style="12" customWidth="1"/>
    <col min="15618" max="15618" width="9.42578125" style="12" customWidth="1"/>
    <col min="15619" max="15620" width="10" style="12" customWidth="1"/>
    <col min="15621" max="15621" width="10.140625" style="12" customWidth="1"/>
    <col min="15622" max="15860" width="11.42578125" style="12"/>
    <col min="15861" max="15861" width="4.7109375" style="12" customWidth="1"/>
    <col min="15862" max="15862" width="6.28515625" style="12" customWidth="1"/>
    <col min="15863" max="15863" width="38.85546875" style="12" customWidth="1"/>
    <col min="15864" max="15864" width="7" style="12" customWidth="1"/>
    <col min="15865" max="15865" width="6.7109375" style="12" customWidth="1"/>
    <col min="15866" max="15866" width="7.42578125" style="12" customWidth="1"/>
    <col min="15867" max="15867" width="6.85546875" style="12" customWidth="1"/>
    <col min="15868" max="15869" width="8.5703125" style="12" customWidth="1"/>
    <col min="15870" max="15870" width="7.7109375" style="12" customWidth="1"/>
    <col min="15871" max="15871" width="8.28515625" style="12" customWidth="1"/>
    <col min="15872" max="15872" width="7.28515625" style="12" customWidth="1"/>
    <col min="15873" max="15873" width="8" style="12" customWidth="1"/>
    <col min="15874" max="15874" width="9.42578125" style="12" customWidth="1"/>
    <col min="15875" max="15876" width="10" style="12" customWidth="1"/>
    <col min="15877" max="15877" width="10.140625" style="12" customWidth="1"/>
    <col min="15878" max="16116" width="11.42578125" style="12"/>
    <col min="16117" max="16117" width="4.7109375" style="12" customWidth="1"/>
    <col min="16118" max="16118" width="6.28515625" style="12" customWidth="1"/>
    <col min="16119" max="16119" width="38.85546875" style="12" customWidth="1"/>
    <col min="16120" max="16120" width="7" style="12" customWidth="1"/>
    <col min="16121" max="16121" width="6.7109375" style="12" customWidth="1"/>
    <col min="16122" max="16122" width="7.42578125" style="12" customWidth="1"/>
    <col min="16123" max="16123" width="6.85546875" style="12" customWidth="1"/>
    <col min="16124" max="16125" width="8.5703125" style="12" customWidth="1"/>
    <col min="16126" max="16126" width="7.7109375" style="12" customWidth="1"/>
    <col min="16127" max="16127" width="8.28515625" style="12" customWidth="1"/>
    <col min="16128" max="16128" width="7.28515625" style="12" customWidth="1"/>
    <col min="16129" max="16129" width="8" style="12" customWidth="1"/>
    <col min="16130" max="16130" width="9.42578125" style="12" customWidth="1"/>
    <col min="16131" max="16132" width="10" style="12" customWidth="1"/>
    <col min="16133" max="16133" width="10.140625" style="12" customWidth="1"/>
    <col min="16134" max="16384" width="11.42578125" style="12"/>
  </cols>
  <sheetData>
    <row r="1" spans="1:4">
      <c r="A1" s="67" t="s">
        <v>103</v>
      </c>
      <c r="B1" s="67"/>
      <c r="C1" s="67"/>
      <c r="D1" s="67"/>
    </row>
    <row r="2" spans="1:4">
      <c r="A2" s="68" t="s">
        <v>39</v>
      </c>
      <c r="B2" s="68"/>
      <c r="C2" s="68"/>
      <c r="D2" s="68"/>
    </row>
    <row r="3" spans="1:4">
      <c r="A3" s="69" t="s">
        <v>11</v>
      </c>
      <c r="B3" s="69"/>
      <c r="C3" s="69"/>
      <c r="D3" s="69"/>
    </row>
    <row r="4" spans="1:4" ht="30.75" customHeight="1">
      <c r="A4" s="65" t="s">
        <v>100</v>
      </c>
      <c r="B4" s="65"/>
      <c r="C4" s="65"/>
      <c r="D4" s="65"/>
    </row>
    <row r="5" spans="1:4" ht="27" customHeight="1">
      <c r="A5" s="65" t="s">
        <v>99</v>
      </c>
      <c r="B5" s="65"/>
      <c r="C5" s="65"/>
      <c r="D5" s="65"/>
    </row>
    <row r="6" spans="1:4" ht="15.75" customHeight="1">
      <c r="A6" s="70" t="s">
        <v>101</v>
      </c>
      <c r="B6" s="70"/>
      <c r="C6" s="70"/>
      <c r="D6" s="70"/>
    </row>
    <row r="7" spans="1:4">
      <c r="A7" s="65" t="s">
        <v>112</v>
      </c>
      <c r="B7" s="65"/>
      <c r="C7" s="65"/>
      <c r="D7" s="65"/>
    </row>
    <row r="8" spans="1:4" ht="87.75" customHeight="1">
      <c r="A8" s="66" t="s">
        <v>20</v>
      </c>
      <c r="B8" s="66"/>
      <c r="C8" s="66"/>
      <c r="D8" s="66"/>
    </row>
    <row r="9" spans="1:4">
      <c r="A9" s="23" t="s">
        <v>23</v>
      </c>
      <c r="B9" s="24"/>
      <c r="C9" s="24"/>
      <c r="D9" s="25"/>
    </row>
    <row r="10" spans="1:4" ht="25.5">
      <c r="A10" s="26" t="s">
        <v>22</v>
      </c>
      <c r="B10" s="27" t="s">
        <v>10</v>
      </c>
      <c r="C10" s="26" t="s">
        <v>8</v>
      </c>
      <c r="D10" s="28" t="s">
        <v>9</v>
      </c>
    </row>
    <row r="11" spans="1:4">
      <c r="A11" s="29">
        <v>1</v>
      </c>
      <c r="B11" s="29">
        <v>2</v>
      </c>
      <c r="C11" s="29">
        <v>3</v>
      </c>
      <c r="D11" s="30">
        <v>4</v>
      </c>
    </row>
    <row r="12" spans="1:4">
      <c r="A12" s="5"/>
      <c r="B12" s="15" t="s">
        <v>19</v>
      </c>
      <c r="C12" s="40"/>
      <c r="D12" s="37"/>
    </row>
    <row r="13" spans="1:4" ht="25.5">
      <c r="A13" s="5">
        <v>1</v>
      </c>
      <c r="B13" s="6" t="s">
        <v>40</v>
      </c>
      <c r="C13" s="17" t="s">
        <v>15</v>
      </c>
      <c r="D13" s="43">
        <v>1</v>
      </c>
    </row>
    <row r="14" spans="1:4" ht="25.5">
      <c r="A14" s="5">
        <v>2</v>
      </c>
      <c r="B14" s="6" t="s">
        <v>43</v>
      </c>
      <c r="C14" s="17" t="s">
        <v>15</v>
      </c>
      <c r="D14" s="43">
        <v>1</v>
      </c>
    </row>
    <row r="15" spans="1:4" ht="25.5">
      <c r="A15" s="5">
        <v>3</v>
      </c>
      <c r="B15" s="6" t="s">
        <v>41</v>
      </c>
      <c r="C15" s="17" t="s">
        <v>15</v>
      </c>
      <c r="D15" s="43">
        <v>2</v>
      </c>
    </row>
    <row r="16" spans="1:4" ht="25.5">
      <c r="A16" s="5">
        <v>4</v>
      </c>
      <c r="B16" s="6" t="s">
        <v>42</v>
      </c>
      <c r="C16" s="17" t="s">
        <v>15</v>
      </c>
      <c r="D16" s="43">
        <v>2</v>
      </c>
    </row>
    <row r="17" spans="1:4" ht="25.5">
      <c r="A17" s="5">
        <v>5</v>
      </c>
      <c r="B17" s="6" t="s">
        <v>44</v>
      </c>
      <c r="C17" s="40"/>
      <c r="D17" s="37"/>
    </row>
    <row r="18" spans="1:4">
      <c r="A18" s="5" t="s">
        <v>45</v>
      </c>
      <c r="B18" s="6" t="s">
        <v>64</v>
      </c>
      <c r="C18" s="40" t="s">
        <v>13</v>
      </c>
      <c r="D18" s="37">
        <v>0.27</v>
      </c>
    </row>
    <row r="19" spans="1:4" ht="25.5">
      <c r="A19" s="5" t="s">
        <v>46</v>
      </c>
      <c r="B19" s="6" t="s">
        <v>65</v>
      </c>
      <c r="C19" s="21" t="s">
        <v>12</v>
      </c>
      <c r="D19" s="37">
        <v>39.5</v>
      </c>
    </row>
    <row r="20" spans="1:4">
      <c r="A20" s="5"/>
      <c r="B20" s="45" t="s">
        <v>47</v>
      </c>
      <c r="C20" s="40"/>
      <c r="D20" s="37"/>
    </row>
    <row r="21" spans="1:4" ht="51">
      <c r="A21" s="5">
        <v>6</v>
      </c>
      <c r="B21" s="6" t="s">
        <v>66</v>
      </c>
      <c r="C21" s="17" t="s">
        <v>15</v>
      </c>
      <c r="D21" s="43">
        <v>1</v>
      </c>
    </row>
    <row r="22" spans="1:4" ht="153">
      <c r="A22" s="5">
        <v>7</v>
      </c>
      <c r="B22" s="6" t="s">
        <v>48</v>
      </c>
      <c r="C22" s="17" t="s">
        <v>15</v>
      </c>
      <c r="D22" s="43">
        <v>2</v>
      </c>
    </row>
    <row r="23" spans="1:4" ht="76.5">
      <c r="A23" s="5">
        <v>8</v>
      </c>
      <c r="B23" s="6" t="s">
        <v>49</v>
      </c>
      <c r="C23" s="17" t="s">
        <v>15</v>
      </c>
      <c r="D23" s="43">
        <v>2</v>
      </c>
    </row>
    <row r="24" spans="1:4" ht="25.5">
      <c r="A24" s="5"/>
      <c r="B24" s="6" t="s">
        <v>51</v>
      </c>
      <c r="C24" s="40"/>
      <c r="D24" s="37"/>
    </row>
    <row r="25" spans="1:4" ht="25.5">
      <c r="A25" s="5">
        <v>9</v>
      </c>
      <c r="B25" s="6" t="s">
        <v>70</v>
      </c>
      <c r="C25" s="40" t="s">
        <v>13</v>
      </c>
      <c r="D25" s="44">
        <v>1.4999999999999999E-2</v>
      </c>
    </row>
    <row r="26" spans="1:4" ht="38.25">
      <c r="A26" s="5">
        <v>10</v>
      </c>
      <c r="B26" s="6" t="s">
        <v>69</v>
      </c>
      <c r="C26" s="21" t="s">
        <v>12</v>
      </c>
      <c r="D26" s="37">
        <v>14</v>
      </c>
    </row>
    <row r="27" spans="1:4" ht="25.5">
      <c r="A27" s="5">
        <v>11</v>
      </c>
      <c r="B27" s="6" t="s">
        <v>109</v>
      </c>
      <c r="C27" s="21" t="s">
        <v>12</v>
      </c>
      <c r="D27" s="37">
        <v>13</v>
      </c>
    </row>
    <row r="28" spans="1:4" ht="25.5">
      <c r="A28" s="5">
        <v>12</v>
      </c>
      <c r="B28" s="6" t="s">
        <v>72</v>
      </c>
      <c r="C28" s="21" t="s">
        <v>12</v>
      </c>
      <c r="D28" s="37">
        <v>13</v>
      </c>
    </row>
    <row r="29" spans="1:4">
      <c r="A29" s="5">
        <v>13</v>
      </c>
      <c r="B29" s="6" t="s">
        <v>71</v>
      </c>
      <c r="C29" s="40" t="s">
        <v>13</v>
      </c>
      <c r="D29" s="37">
        <v>7.0000000000000007E-2</v>
      </c>
    </row>
    <row r="30" spans="1:4" ht="51">
      <c r="A30" s="5">
        <v>14</v>
      </c>
      <c r="B30" s="6" t="s">
        <v>74</v>
      </c>
      <c r="C30" s="21" t="s">
        <v>12</v>
      </c>
      <c r="D30" s="37">
        <v>10</v>
      </c>
    </row>
    <row r="31" spans="1:4" ht="38.25">
      <c r="A31" s="5">
        <v>15</v>
      </c>
      <c r="B31" s="6" t="s">
        <v>67</v>
      </c>
      <c r="C31" s="40" t="s">
        <v>13</v>
      </c>
      <c r="D31" s="44">
        <v>5.6000000000000001E-2</v>
      </c>
    </row>
    <row r="32" spans="1:4" ht="25.5">
      <c r="A32" s="5"/>
      <c r="B32" s="6" t="s">
        <v>50</v>
      </c>
      <c r="C32" s="40"/>
      <c r="D32" s="37"/>
    </row>
    <row r="33" spans="1:4" ht="25.5">
      <c r="A33" s="5">
        <v>16</v>
      </c>
      <c r="B33" s="6" t="s">
        <v>73</v>
      </c>
      <c r="C33" s="40" t="s">
        <v>13</v>
      </c>
      <c r="D33" s="37">
        <v>0.3</v>
      </c>
    </row>
    <row r="34" spans="1:4" ht="38.25">
      <c r="A34" s="5">
        <v>17</v>
      </c>
      <c r="B34" s="6" t="s">
        <v>69</v>
      </c>
      <c r="C34" s="21" t="s">
        <v>12</v>
      </c>
      <c r="D34" s="37">
        <v>28</v>
      </c>
    </row>
    <row r="35" spans="1:4" ht="25.5">
      <c r="A35" s="5">
        <v>18</v>
      </c>
      <c r="B35" s="6" t="s">
        <v>109</v>
      </c>
      <c r="C35" s="21" t="s">
        <v>12</v>
      </c>
      <c r="D35" s="37">
        <v>27</v>
      </c>
    </row>
    <row r="36" spans="1:4" ht="25.5">
      <c r="A36" s="5">
        <v>19</v>
      </c>
      <c r="B36" s="6" t="s">
        <v>72</v>
      </c>
      <c r="C36" s="21" t="s">
        <v>12</v>
      </c>
      <c r="D36" s="37">
        <v>28</v>
      </c>
    </row>
    <row r="37" spans="1:4">
      <c r="A37" s="5">
        <v>20</v>
      </c>
      <c r="B37" s="6" t="s">
        <v>71</v>
      </c>
      <c r="C37" s="40" t="s">
        <v>13</v>
      </c>
      <c r="D37" s="37">
        <v>0.25</v>
      </c>
    </row>
    <row r="38" spans="1:4" ht="51">
      <c r="A38" s="5">
        <v>21</v>
      </c>
      <c r="B38" s="6" t="s">
        <v>74</v>
      </c>
      <c r="C38" s="21" t="s">
        <v>12</v>
      </c>
      <c r="D38" s="37">
        <v>22</v>
      </c>
    </row>
    <row r="39" spans="1:4" ht="89.25">
      <c r="A39" s="5">
        <v>22</v>
      </c>
      <c r="B39" s="6" t="s">
        <v>68</v>
      </c>
      <c r="C39" s="40" t="s">
        <v>13</v>
      </c>
      <c r="D39" s="37">
        <v>0.1</v>
      </c>
    </row>
    <row r="40" spans="1:4">
      <c r="A40" s="5"/>
      <c r="B40" s="45" t="s">
        <v>52</v>
      </c>
      <c r="C40" s="40"/>
      <c r="D40" s="37"/>
    </row>
    <row r="41" spans="1:4" ht="63.75">
      <c r="A41" s="5">
        <v>23</v>
      </c>
      <c r="B41" s="6" t="s">
        <v>55</v>
      </c>
      <c r="C41" s="7" t="s">
        <v>12</v>
      </c>
      <c r="D41" s="8">
        <f>22+10</f>
        <v>32</v>
      </c>
    </row>
    <row r="42" spans="1:4">
      <c r="A42" s="5"/>
      <c r="B42" s="11" t="s">
        <v>17</v>
      </c>
      <c r="C42" s="7" t="s">
        <v>14</v>
      </c>
      <c r="D42" s="8">
        <f>0.15*D41</f>
        <v>4.8</v>
      </c>
    </row>
    <row r="43" spans="1:4">
      <c r="A43" s="5"/>
      <c r="B43" s="11" t="s">
        <v>56</v>
      </c>
      <c r="C43" s="7" t="s">
        <v>16</v>
      </c>
      <c r="D43" s="8">
        <f>1.6*D41</f>
        <v>51.2</v>
      </c>
    </row>
    <row r="44" spans="1:4">
      <c r="A44" s="5"/>
      <c r="B44" s="11" t="s">
        <v>54</v>
      </c>
      <c r="C44" s="7" t="s">
        <v>12</v>
      </c>
      <c r="D44" s="8">
        <f>0.05*D41</f>
        <v>1.6</v>
      </c>
    </row>
    <row r="45" spans="1:4">
      <c r="A45" s="5"/>
      <c r="B45" s="11" t="s">
        <v>61</v>
      </c>
      <c r="C45" s="7" t="s">
        <v>14</v>
      </c>
      <c r="D45" s="8">
        <f>0.35*D41</f>
        <v>11.2</v>
      </c>
    </row>
    <row r="46" spans="1:4">
      <c r="A46" s="5">
        <v>24</v>
      </c>
      <c r="B46" s="9" t="s">
        <v>62</v>
      </c>
      <c r="C46" s="7" t="s">
        <v>12</v>
      </c>
      <c r="D46" s="8">
        <v>102.6</v>
      </c>
    </row>
    <row r="47" spans="1:4">
      <c r="A47" s="5">
        <v>25</v>
      </c>
      <c r="B47" s="6" t="s">
        <v>63</v>
      </c>
      <c r="C47" s="7" t="s">
        <v>12</v>
      </c>
      <c r="D47" s="8">
        <f>57.5+39</f>
        <v>96.5</v>
      </c>
    </row>
    <row r="48" spans="1:4" ht="51">
      <c r="A48" s="5">
        <v>26</v>
      </c>
      <c r="B48" s="6" t="s">
        <v>57</v>
      </c>
      <c r="C48" s="13" t="s">
        <v>12</v>
      </c>
      <c r="D48" s="8">
        <f>102.6+65.5</f>
        <v>168.1</v>
      </c>
    </row>
    <row r="49" spans="1:4">
      <c r="A49" s="5"/>
      <c r="B49" s="11" t="s">
        <v>17</v>
      </c>
      <c r="C49" s="7" t="s">
        <v>14</v>
      </c>
      <c r="D49" s="8">
        <f>0.15*D48</f>
        <v>25.215</v>
      </c>
    </row>
    <row r="50" spans="1:4">
      <c r="A50" s="5"/>
      <c r="B50" s="11" t="s">
        <v>53</v>
      </c>
      <c r="C50" s="7" t="s">
        <v>16</v>
      </c>
      <c r="D50" s="8">
        <f>1.6*D48</f>
        <v>268.95999999999998</v>
      </c>
    </row>
    <row r="51" spans="1:4">
      <c r="A51" s="5"/>
      <c r="B51" s="11" t="s">
        <v>54</v>
      </c>
      <c r="C51" s="13" t="s">
        <v>12</v>
      </c>
      <c r="D51" s="8">
        <f>0.05*D48</f>
        <v>8.4049999999999994</v>
      </c>
    </row>
    <row r="52" spans="1:4" ht="63.75">
      <c r="A52" s="5">
        <v>27</v>
      </c>
      <c r="B52" s="6" t="s">
        <v>58</v>
      </c>
      <c r="C52" s="13" t="s">
        <v>12</v>
      </c>
      <c r="D52" s="8">
        <f>D48</f>
        <v>168.1</v>
      </c>
    </row>
    <row r="53" spans="1:4">
      <c r="A53" s="5"/>
      <c r="B53" s="11" t="s">
        <v>59</v>
      </c>
      <c r="C53" s="7" t="s">
        <v>14</v>
      </c>
      <c r="D53" s="8">
        <f>0.35*D52</f>
        <v>58.834999999999994</v>
      </c>
    </row>
    <row r="54" spans="1:4" ht="25.5">
      <c r="A54" s="5">
        <v>28</v>
      </c>
      <c r="B54" s="6" t="s">
        <v>60</v>
      </c>
      <c r="C54" s="7" t="s">
        <v>12</v>
      </c>
      <c r="D54" s="22">
        <f>22+10</f>
        <v>32</v>
      </c>
    </row>
    <row r="55" spans="1:4">
      <c r="A55" s="31"/>
      <c r="B55" s="32" t="s">
        <v>6</v>
      </c>
      <c r="C55" s="31" t="s">
        <v>4</v>
      </c>
      <c r="D55" s="33"/>
    </row>
    <row r="56" spans="1:4">
      <c r="A56" s="19"/>
      <c r="B56" s="19"/>
      <c r="C56" s="3"/>
      <c r="D56" s="12"/>
    </row>
    <row r="57" spans="1:4">
      <c r="A57" s="1" t="s">
        <v>7</v>
      </c>
      <c r="B57" s="34" t="s">
        <v>3</v>
      </c>
      <c r="C57" s="19"/>
    </row>
    <row r="58" spans="1:4">
      <c r="A58" s="35"/>
      <c r="B58" s="2" t="s">
        <v>0</v>
      </c>
      <c r="C58" s="19"/>
    </row>
    <row r="59" spans="1:4">
      <c r="A59" s="1" t="s">
        <v>2</v>
      </c>
      <c r="B59" s="34"/>
      <c r="C59" s="19"/>
    </row>
    <row r="60" spans="1:4">
      <c r="A60" s="35"/>
      <c r="B60" s="2" t="s">
        <v>0</v>
      </c>
      <c r="C60" s="19"/>
    </row>
    <row r="61" spans="1:4">
      <c r="A61" s="18" t="s">
        <v>1</v>
      </c>
      <c r="B61" s="36"/>
      <c r="C61" s="19"/>
    </row>
  </sheetData>
  <mergeCells count="8">
    <mergeCell ref="A7:D7"/>
    <mergeCell ref="A8:D8"/>
    <mergeCell ref="A1:D1"/>
    <mergeCell ref="A2:D2"/>
    <mergeCell ref="A3:D3"/>
    <mergeCell ref="A4:D4"/>
    <mergeCell ref="A5:D5"/>
    <mergeCell ref="A6:D6"/>
  </mergeCells>
  <conditionalFormatting sqref="C24 C40">
    <cfRule type="cellIs" dxfId="69" priority="33" stopIfTrue="1" operator="equal">
      <formula>0</formula>
    </cfRule>
    <cfRule type="expression" dxfId="68" priority="34" stopIfTrue="1">
      <formula>#DIV/0!</formula>
    </cfRule>
  </conditionalFormatting>
  <conditionalFormatting sqref="C12">
    <cfRule type="cellIs" dxfId="67" priority="31" stopIfTrue="1" operator="equal">
      <formula>0</formula>
    </cfRule>
    <cfRule type="expression" dxfId="66" priority="32" stopIfTrue="1">
      <formula>#DIV/0!</formula>
    </cfRule>
  </conditionalFormatting>
  <conditionalFormatting sqref="C17 C20">
    <cfRule type="cellIs" dxfId="65" priority="29" stopIfTrue="1" operator="equal">
      <formula>0</formula>
    </cfRule>
    <cfRule type="expression" dxfId="64" priority="30" stopIfTrue="1">
      <formula>#DIV/0!</formula>
    </cfRule>
  </conditionalFormatting>
  <conditionalFormatting sqref="C13:C16">
    <cfRule type="cellIs" dxfId="63" priority="27" stopIfTrue="1" operator="equal">
      <formula>0</formula>
    </cfRule>
    <cfRule type="expression" dxfId="62" priority="28" stopIfTrue="1">
      <formula>#DIV/0!</formula>
    </cfRule>
  </conditionalFormatting>
  <conditionalFormatting sqref="C23">
    <cfRule type="cellIs" dxfId="61" priority="21" stopIfTrue="1" operator="equal">
      <formula>0</formula>
    </cfRule>
    <cfRule type="expression" dxfId="60" priority="22" stopIfTrue="1">
      <formula>#DIV/0!</formula>
    </cfRule>
  </conditionalFormatting>
  <conditionalFormatting sqref="C18">
    <cfRule type="cellIs" dxfId="59" priority="25" stopIfTrue="1" operator="equal">
      <formula>0</formula>
    </cfRule>
    <cfRule type="expression" dxfId="58" priority="26" stopIfTrue="1">
      <formula>#DIV/0!</formula>
    </cfRule>
  </conditionalFormatting>
  <conditionalFormatting sqref="C21:C22">
    <cfRule type="cellIs" dxfId="57" priority="23" stopIfTrue="1" operator="equal">
      <formula>0</formula>
    </cfRule>
    <cfRule type="expression" dxfId="56" priority="24" stopIfTrue="1">
      <formula>#DIV/0!</formula>
    </cfRule>
  </conditionalFormatting>
  <conditionalFormatting sqref="C25">
    <cfRule type="cellIs" dxfId="55" priority="19" stopIfTrue="1" operator="equal">
      <formula>0</formula>
    </cfRule>
    <cfRule type="expression" dxfId="54" priority="20" stopIfTrue="1">
      <formula>#DIV/0!</formula>
    </cfRule>
  </conditionalFormatting>
  <conditionalFormatting sqref="C31">
    <cfRule type="cellIs" dxfId="53" priority="15" stopIfTrue="1" operator="equal">
      <formula>0</formula>
    </cfRule>
    <cfRule type="expression" dxfId="52" priority="16" stopIfTrue="1">
      <formula>#DIV/0!</formula>
    </cfRule>
  </conditionalFormatting>
  <conditionalFormatting sqref="C29">
    <cfRule type="cellIs" dxfId="51" priority="17" stopIfTrue="1" operator="equal">
      <formula>0</formula>
    </cfRule>
    <cfRule type="expression" dxfId="50" priority="18" stopIfTrue="1">
      <formula>#DIV/0!</formula>
    </cfRule>
  </conditionalFormatting>
  <conditionalFormatting sqref="C32">
    <cfRule type="cellIs" dxfId="49" priority="13" stopIfTrue="1" operator="equal">
      <formula>0</formula>
    </cfRule>
    <cfRule type="expression" dxfId="48" priority="14" stopIfTrue="1">
      <formula>#DIV/0!</formula>
    </cfRule>
  </conditionalFormatting>
  <conditionalFormatting sqref="C33">
    <cfRule type="cellIs" dxfId="47" priority="11" stopIfTrue="1" operator="equal">
      <formula>0</formula>
    </cfRule>
    <cfRule type="expression" dxfId="46" priority="12" stopIfTrue="1">
      <formula>#DIV/0!</formula>
    </cfRule>
  </conditionalFormatting>
  <conditionalFormatting sqref="C39">
    <cfRule type="cellIs" dxfId="45" priority="7" stopIfTrue="1" operator="equal">
      <formula>0</formula>
    </cfRule>
    <cfRule type="expression" dxfId="44" priority="8" stopIfTrue="1">
      <formula>#DIV/0!</formula>
    </cfRule>
  </conditionalFormatting>
  <conditionalFormatting sqref="C37">
    <cfRule type="cellIs" dxfId="43" priority="9" stopIfTrue="1" operator="equal">
      <formula>0</formula>
    </cfRule>
    <cfRule type="expression" dxfId="42" priority="10" stopIfTrue="1">
      <formula>#DIV/0!</formula>
    </cfRule>
  </conditionalFormatting>
  <conditionalFormatting sqref="C41:C45">
    <cfRule type="cellIs" dxfId="41" priority="5" stopIfTrue="1" operator="equal">
      <formula>0</formula>
    </cfRule>
    <cfRule type="expression" dxfId="40" priority="6" stopIfTrue="1">
      <formula>#DIV/0!</formula>
    </cfRule>
  </conditionalFormatting>
  <conditionalFormatting sqref="C54">
    <cfRule type="cellIs" dxfId="39" priority="3" stopIfTrue="1" operator="equal">
      <formula>0</formula>
    </cfRule>
    <cfRule type="expression" dxfId="38" priority="4" stopIfTrue="1">
      <formula>#DIV/0!</formula>
    </cfRule>
  </conditionalFormatting>
  <conditionalFormatting sqref="C47">
    <cfRule type="cellIs" dxfId="37" priority="1" stopIfTrue="1" operator="equal">
      <formula>0</formula>
    </cfRule>
    <cfRule type="expression" dxfId="36" priority="2" stopIfTrue="1">
      <formula>#DIV/0!</formula>
    </cfRule>
  </conditionalFormatting>
  <pageMargins left="0.9055118110236221" right="0.70866141732283472" top="0.74803149606299213" bottom="0.7480314960629921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view="pageBreakPreview" zoomScale="60" zoomScaleNormal="100" workbookViewId="0">
      <selection activeCell="A7" sqref="A7:D7"/>
    </sheetView>
  </sheetViews>
  <sheetFormatPr defaultColWidth="11.42578125" defaultRowHeight="15.75"/>
  <cols>
    <col min="1" max="1" width="13.28515625" style="4" customWidth="1"/>
    <col min="2" max="2" width="38.85546875" style="4" customWidth="1"/>
    <col min="3" max="3" width="14.42578125" style="4" customWidth="1"/>
    <col min="4" max="4" width="15" style="4" customWidth="1"/>
    <col min="5" max="5" width="10.140625" style="12" customWidth="1"/>
    <col min="6" max="244" width="11.42578125" style="12"/>
    <col min="245" max="245" width="4.7109375" style="12" customWidth="1"/>
    <col min="246" max="246" width="6.28515625" style="12" customWidth="1"/>
    <col min="247" max="247" width="38.85546875" style="12" customWidth="1"/>
    <col min="248" max="248" width="7" style="12" customWidth="1"/>
    <col min="249" max="249" width="6.7109375" style="12" customWidth="1"/>
    <col min="250" max="250" width="7.42578125" style="12" customWidth="1"/>
    <col min="251" max="251" width="6.85546875" style="12" customWidth="1"/>
    <col min="252" max="253" width="8.5703125" style="12" customWidth="1"/>
    <col min="254" max="254" width="7.7109375" style="12" customWidth="1"/>
    <col min="255" max="255" width="8.28515625" style="12" customWidth="1"/>
    <col min="256" max="256" width="7.28515625" style="12" customWidth="1"/>
    <col min="257" max="257" width="8" style="12" customWidth="1"/>
    <col min="258" max="258" width="9.42578125" style="12" customWidth="1"/>
    <col min="259" max="260" width="10" style="12" customWidth="1"/>
    <col min="261" max="261" width="10.140625" style="12" customWidth="1"/>
    <col min="262" max="500" width="11.42578125" style="12"/>
    <col min="501" max="501" width="4.7109375" style="12" customWidth="1"/>
    <col min="502" max="502" width="6.28515625" style="12" customWidth="1"/>
    <col min="503" max="503" width="38.85546875" style="12" customWidth="1"/>
    <col min="504" max="504" width="7" style="12" customWidth="1"/>
    <col min="505" max="505" width="6.7109375" style="12" customWidth="1"/>
    <col min="506" max="506" width="7.42578125" style="12" customWidth="1"/>
    <col min="507" max="507" width="6.85546875" style="12" customWidth="1"/>
    <col min="508" max="509" width="8.5703125" style="12" customWidth="1"/>
    <col min="510" max="510" width="7.7109375" style="12" customWidth="1"/>
    <col min="511" max="511" width="8.28515625" style="12" customWidth="1"/>
    <col min="512" max="512" width="7.28515625" style="12" customWidth="1"/>
    <col min="513" max="513" width="8" style="12" customWidth="1"/>
    <col min="514" max="514" width="9.42578125" style="12" customWidth="1"/>
    <col min="515" max="516" width="10" style="12" customWidth="1"/>
    <col min="517" max="517" width="10.140625" style="12" customWidth="1"/>
    <col min="518" max="756" width="11.42578125" style="12"/>
    <col min="757" max="757" width="4.7109375" style="12" customWidth="1"/>
    <col min="758" max="758" width="6.28515625" style="12" customWidth="1"/>
    <col min="759" max="759" width="38.85546875" style="12" customWidth="1"/>
    <col min="760" max="760" width="7" style="12" customWidth="1"/>
    <col min="761" max="761" width="6.7109375" style="12" customWidth="1"/>
    <col min="762" max="762" width="7.42578125" style="12" customWidth="1"/>
    <col min="763" max="763" width="6.85546875" style="12" customWidth="1"/>
    <col min="764" max="765" width="8.5703125" style="12" customWidth="1"/>
    <col min="766" max="766" width="7.7109375" style="12" customWidth="1"/>
    <col min="767" max="767" width="8.28515625" style="12" customWidth="1"/>
    <col min="768" max="768" width="7.28515625" style="12" customWidth="1"/>
    <col min="769" max="769" width="8" style="12" customWidth="1"/>
    <col min="770" max="770" width="9.42578125" style="12" customWidth="1"/>
    <col min="771" max="772" width="10" style="12" customWidth="1"/>
    <col min="773" max="773" width="10.140625" style="12" customWidth="1"/>
    <col min="774" max="1012" width="11.42578125" style="12"/>
    <col min="1013" max="1013" width="4.7109375" style="12" customWidth="1"/>
    <col min="1014" max="1014" width="6.28515625" style="12" customWidth="1"/>
    <col min="1015" max="1015" width="38.85546875" style="12" customWidth="1"/>
    <col min="1016" max="1016" width="7" style="12" customWidth="1"/>
    <col min="1017" max="1017" width="6.7109375" style="12" customWidth="1"/>
    <col min="1018" max="1018" width="7.42578125" style="12" customWidth="1"/>
    <col min="1019" max="1019" width="6.85546875" style="12" customWidth="1"/>
    <col min="1020" max="1021" width="8.5703125" style="12" customWidth="1"/>
    <col min="1022" max="1022" width="7.7109375" style="12" customWidth="1"/>
    <col min="1023" max="1023" width="8.28515625" style="12" customWidth="1"/>
    <col min="1024" max="1024" width="7.28515625" style="12" customWidth="1"/>
    <col min="1025" max="1025" width="8" style="12" customWidth="1"/>
    <col min="1026" max="1026" width="9.42578125" style="12" customWidth="1"/>
    <col min="1027" max="1028" width="10" style="12" customWidth="1"/>
    <col min="1029" max="1029" width="10.140625" style="12" customWidth="1"/>
    <col min="1030" max="1268" width="11.42578125" style="12"/>
    <col min="1269" max="1269" width="4.7109375" style="12" customWidth="1"/>
    <col min="1270" max="1270" width="6.28515625" style="12" customWidth="1"/>
    <col min="1271" max="1271" width="38.85546875" style="12" customWidth="1"/>
    <col min="1272" max="1272" width="7" style="12" customWidth="1"/>
    <col min="1273" max="1273" width="6.7109375" style="12" customWidth="1"/>
    <col min="1274" max="1274" width="7.42578125" style="12" customWidth="1"/>
    <col min="1275" max="1275" width="6.85546875" style="12" customWidth="1"/>
    <col min="1276" max="1277" width="8.5703125" style="12" customWidth="1"/>
    <col min="1278" max="1278" width="7.7109375" style="12" customWidth="1"/>
    <col min="1279" max="1279" width="8.28515625" style="12" customWidth="1"/>
    <col min="1280" max="1280" width="7.28515625" style="12" customWidth="1"/>
    <col min="1281" max="1281" width="8" style="12" customWidth="1"/>
    <col min="1282" max="1282" width="9.42578125" style="12" customWidth="1"/>
    <col min="1283" max="1284" width="10" style="12" customWidth="1"/>
    <col min="1285" max="1285" width="10.140625" style="12" customWidth="1"/>
    <col min="1286" max="1524" width="11.42578125" style="12"/>
    <col min="1525" max="1525" width="4.7109375" style="12" customWidth="1"/>
    <col min="1526" max="1526" width="6.28515625" style="12" customWidth="1"/>
    <col min="1527" max="1527" width="38.85546875" style="12" customWidth="1"/>
    <col min="1528" max="1528" width="7" style="12" customWidth="1"/>
    <col min="1529" max="1529" width="6.7109375" style="12" customWidth="1"/>
    <col min="1530" max="1530" width="7.42578125" style="12" customWidth="1"/>
    <col min="1531" max="1531" width="6.85546875" style="12" customWidth="1"/>
    <col min="1532" max="1533" width="8.5703125" style="12" customWidth="1"/>
    <col min="1534" max="1534" width="7.7109375" style="12" customWidth="1"/>
    <col min="1535" max="1535" width="8.28515625" style="12" customWidth="1"/>
    <col min="1536" max="1536" width="7.28515625" style="12" customWidth="1"/>
    <col min="1537" max="1537" width="8" style="12" customWidth="1"/>
    <col min="1538" max="1538" width="9.42578125" style="12" customWidth="1"/>
    <col min="1539" max="1540" width="10" style="12" customWidth="1"/>
    <col min="1541" max="1541" width="10.140625" style="12" customWidth="1"/>
    <col min="1542" max="1780" width="11.42578125" style="12"/>
    <col min="1781" max="1781" width="4.7109375" style="12" customWidth="1"/>
    <col min="1782" max="1782" width="6.28515625" style="12" customWidth="1"/>
    <col min="1783" max="1783" width="38.85546875" style="12" customWidth="1"/>
    <col min="1784" max="1784" width="7" style="12" customWidth="1"/>
    <col min="1785" max="1785" width="6.7109375" style="12" customWidth="1"/>
    <col min="1786" max="1786" width="7.42578125" style="12" customWidth="1"/>
    <col min="1787" max="1787" width="6.85546875" style="12" customWidth="1"/>
    <col min="1788" max="1789" width="8.5703125" style="12" customWidth="1"/>
    <col min="1790" max="1790" width="7.7109375" style="12" customWidth="1"/>
    <col min="1791" max="1791" width="8.28515625" style="12" customWidth="1"/>
    <col min="1792" max="1792" width="7.28515625" style="12" customWidth="1"/>
    <col min="1793" max="1793" width="8" style="12" customWidth="1"/>
    <col min="1794" max="1794" width="9.42578125" style="12" customWidth="1"/>
    <col min="1795" max="1796" width="10" style="12" customWidth="1"/>
    <col min="1797" max="1797" width="10.140625" style="12" customWidth="1"/>
    <col min="1798" max="2036" width="11.42578125" style="12"/>
    <col min="2037" max="2037" width="4.7109375" style="12" customWidth="1"/>
    <col min="2038" max="2038" width="6.28515625" style="12" customWidth="1"/>
    <col min="2039" max="2039" width="38.85546875" style="12" customWidth="1"/>
    <col min="2040" max="2040" width="7" style="12" customWidth="1"/>
    <col min="2041" max="2041" width="6.7109375" style="12" customWidth="1"/>
    <col min="2042" max="2042" width="7.42578125" style="12" customWidth="1"/>
    <col min="2043" max="2043" width="6.85546875" style="12" customWidth="1"/>
    <col min="2044" max="2045" width="8.5703125" style="12" customWidth="1"/>
    <col min="2046" max="2046" width="7.7109375" style="12" customWidth="1"/>
    <col min="2047" max="2047" width="8.28515625" style="12" customWidth="1"/>
    <col min="2048" max="2048" width="7.28515625" style="12" customWidth="1"/>
    <col min="2049" max="2049" width="8" style="12" customWidth="1"/>
    <col min="2050" max="2050" width="9.42578125" style="12" customWidth="1"/>
    <col min="2051" max="2052" width="10" style="12" customWidth="1"/>
    <col min="2053" max="2053" width="10.140625" style="12" customWidth="1"/>
    <col min="2054" max="2292" width="11.42578125" style="12"/>
    <col min="2293" max="2293" width="4.7109375" style="12" customWidth="1"/>
    <col min="2294" max="2294" width="6.28515625" style="12" customWidth="1"/>
    <col min="2295" max="2295" width="38.85546875" style="12" customWidth="1"/>
    <col min="2296" max="2296" width="7" style="12" customWidth="1"/>
    <col min="2297" max="2297" width="6.7109375" style="12" customWidth="1"/>
    <col min="2298" max="2298" width="7.42578125" style="12" customWidth="1"/>
    <col min="2299" max="2299" width="6.85546875" style="12" customWidth="1"/>
    <col min="2300" max="2301" width="8.5703125" style="12" customWidth="1"/>
    <col min="2302" max="2302" width="7.7109375" style="12" customWidth="1"/>
    <col min="2303" max="2303" width="8.28515625" style="12" customWidth="1"/>
    <col min="2304" max="2304" width="7.28515625" style="12" customWidth="1"/>
    <col min="2305" max="2305" width="8" style="12" customWidth="1"/>
    <col min="2306" max="2306" width="9.42578125" style="12" customWidth="1"/>
    <col min="2307" max="2308" width="10" style="12" customWidth="1"/>
    <col min="2309" max="2309" width="10.140625" style="12" customWidth="1"/>
    <col min="2310" max="2548" width="11.42578125" style="12"/>
    <col min="2549" max="2549" width="4.7109375" style="12" customWidth="1"/>
    <col min="2550" max="2550" width="6.28515625" style="12" customWidth="1"/>
    <col min="2551" max="2551" width="38.85546875" style="12" customWidth="1"/>
    <col min="2552" max="2552" width="7" style="12" customWidth="1"/>
    <col min="2553" max="2553" width="6.7109375" style="12" customWidth="1"/>
    <col min="2554" max="2554" width="7.42578125" style="12" customWidth="1"/>
    <col min="2555" max="2555" width="6.85546875" style="12" customWidth="1"/>
    <col min="2556" max="2557" width="8.5703125" style="12" customWidth="1"/>
    <col min="2558" max="2558" width="7.7109375" style="12" customWidth="1"/>
    <col min="2559" max="2559" width="8.28515625" style="12" customWidth="1"/>
    <col min="2560" max="2560" width="7.28515625" style="12" customWidth="1"/>
    <col min="2561" max="2561" width="8" style="12" customWidth="1"/>
    <col min="2562" max="2562" width="9.42578125" style="12" customWidth="1"/>
    <col min="2563" max="2564" width="10" style="12" customWidth="1"/>
    <col min="2565" max="2565" width="10.140625" style="12" customWidth="1"/>
    <col min="2566" max="2804" width="11.42578125" style="12"/>
    <col min="2805" max="2805" width="4.7109375" style="12" customWidth="1"/>
    <col min="2806" max="2806" width="6.28515625" style="12" customWidth="1"/>
    <col min="2807" max="2807" width="38.85546875" style="12" customWidth="1"/>
    <col min="2808" max="2808" width="7" style="12" customWidth="1"/>
    <col min="2809" max="2809" width="6.7109375" style="12" customWidth="1"/>
    <col min="2810" max="2810" width="7.42578125" style="12" customWidth="1"/>
    <col min="2811" max="2811" width="6.85546875" style="12" customWidth="1"/>
    <col min="2812" max="2813" width="8.5703125" style="12" customWidth="1"/>
    <col min="2814" max="2814" width="7.7109375" style="12" customWidth="1"/>
    <col min="2815" max="2815" width="8.28515625" style="12" customWidth="1"/>
    <col min="2816" max="2816" width="7.28515625" style="12" customWidth="1"/>
    <col min="2817" max="2817" width="8" style="12" customWidth="1"/>
    <col min="2818" max="2818" width="9.42578125" style="12" customWidth="1"/>
    <col min="2819" max="2820" width="10" style="12" customWidth="1"/>
    <col min="2821" max="2821" width="10.140625" style="12" customWidth="1"/>
    <col min="2822" max="3060" width="11.42578125" style="12"/>
    <col min="3061" max="3061" width="4.7109375" style="12" customWidth="1"/>
    <col min="3062" max="3062" width="6.28515625" style="12" customWidth="1"/>
    <col min="3063" max="3063" width="38.85546875" style="12" customWidth="1"/>
    <col min="3064" max="3064" width="7" style="12" customWidth="1"/>
    <col min="3065" max="3065" width="6.7109375" style="12" customWidth="1"/>
    <col min="3066" max="3066" width="7.42578125" style="12" customWidth="1"/>
    <col min="3067" max="3067" width="6.85546875" style="12" customWidth="1"/>
    <col min="3068" max="3069" width="8.5703125" style="12" customWidth="1"/>
    <col min="3070" max="3070" width="7.7109375" style="12" customWidth="1"/>
    <col min="3071" max="3071" width="8.28515625" style="12" customWidth="1"/>
    <col min="3072" max="3072" width="7.28515625" style="12" customWidth="1"/>
    <col min="3073" max="3073" width="8" style="12" customWidth="1"/>
    <col min="3074" max="3074" width="9.42578125" style="12" customWidth="1"/>
    <col min="3075" max="3076" width="10" style="12" customWidth="1"/>
    <col min="3077" max="3077" width="10.140625" style="12" customWidth="1"/>
    <col min="3078" max="3316" width="11.42578125" style="12"/>
    <col min="3317" max="3317" width="4.7109375" style="12" customWidth="1"/>
    <col min="3318" max="3318" width="6.28515625" style="12" customWidth="1"/>
    <col min="3319" max="3319" width="38.85546875" style="12" customWidth="1"/>
    <col min="3320" max="3320" width="7" style="12" customWidth="1"/>
    <col min="3321" max="3321" width="6.7109375" style="12" customWidth="1"/>
    <col min="3322" max="3322" width="7.42578125" style="12" customWidth="1"/>
    <col min="3323" max="3323" width="6.85546875" style="12" customWidth="1"/>
    <col min="3324" max="3325" width="8.5703125" style="12" customWidth="1"/>
    <col min="3326" max="3326" width="7.7109375" style="12" customWidth="1"/>
    <col min="3327" max="3327" width="8.28515625" style="12" customWidth="1"/>
    <col min="3328" max="3328" width="7.28515625" style="12" customWidth="1"/>
    <col min="3329" max="3329" width="8" style="12" customWidth="1"/>
    <col min="3330" max="3330" width="9.42578125" style="12" customWidth="1"/>
    <col min="3331" max="3332" width="10" style="12" customWidth="1"/>
    <col min="3333" max="3333" width="10.140625" style="12" customWidth="1"/>
    <col min="3334" max="3572" width="11.42578125" style="12"/>
    <col min="3573" max="3573" width="4.7109375" style="12" customWidth="1"/>
    <col min="3574" max="3574" width="6.28515625" style="12" customWidth="1"/>
    <col min="3575" max="3575" width="38.85546875" style="12" customWidth="1"/>
    <col min="3576" max="3576" width="7" style="12" customWidth="1"/>
    <col min="3577" max="3577" width="6.7109375" style="12" customWidth="1"/>
    <col min="3578" max="3578" width="7.42578125" style="12" customWidth="1"/>
    <col min="3579" max="3579" width="6.85546875" style="12" customWidth="1"/>
    <col min="3580" max="3581" width="8.5703125" style="12" customWidth="1"/>
    <col min="3582" max="3582" width="7.7109375" style="12" customWidth="1"/>
    <col min="3583" max="3583" width="8.28515625" style="12" customWidth="1"/>
    <col min="3584" max="3584" width="7.28515625" style="12" customWidth="1"/>
    <col min="3585" max="3585" width="8" style="12" customWidth="1"/>
    <col min="3586" max="3586" width="9.42578125" style="12" customWidth="1"/>
    <col min="3587" max="3588" width="10" style="12" customWidth="1"/>
    <col min="3589" max="3589" width="10.140625" style="12" customWidth="1"/>
    <col min="3590" max="3828" width="11.42578125" style="12"/>
    <col min="3829" max="3829" width="4.7109375" style="12" customWidth="1"/>
    <col min="3830" max="3830" width="6.28515625" style="12" customWidth="1"/>
    <col min="3831" max="3831" width="38.85546875" style="12" customWidth="1"/>
    <col min="3832" max="3832" width="7" style="12" customWidth="1"/>
    <col min="3833" max="3833" width="6.7109375" style="12" customWidth="1"/>
    <col min="3834" max="3834" width="7.42578125" style="12" customWidth="1"/>
    <col min="3835" max="3835" width="6.85546875" style="12" customWidth="1"/>
    <col min="3836" max="3837" width="8.5703125" style="12" customWidth="1"/>
    <col min="3838" max="3838" width="7.7109375" style="12" customWidth="1"/>
    <col min="3839" max="3839" width="8.28515625" style="12" customWidth="1"/>
    <col min="3840" max="3840" width="7.28515625" style="12" customWidth="1"/>
    <col min="3841" max="3841" width="8" style="12" customWidth="1"/>
    <col min="3842" max="3842" width="9.42578125" style="12" customWidth="1"/>
    <col min="3843" max="3844" width="10" style="12" customWidth="1"/>
    <col min="3845" max="3845" width="10.140625" style="12" customWidth="1"/>
    <col min="3846" max="4084" width="11.42578125" style="12"/>
    <col min="4085" max="4085" width="4.7109375" style="12" customWidth="1"/>
    <col min="4086" max="4086" width="6.28515625" style="12" customWidth="1"/>
    <col min="4087" max="4087" width="38.85546875" style="12" customWidth="1"/>
    <col min="4088" max="4088" width="7" style="12" customWidth="1"/>
    <col min="4089" max="4089" width="6.7109375" style="12" customWidth="1"/>
    <col min="4090" max="4090" width="7.42578125" style="12" customWidth="1"/>
    <col min="4091" max="4091" width="6.85546875" style="12" customWidth="1"/>
    <col min="4092" max="4093" width="8.5703125" style="12" customWidth="1"/>
    <col min="4094" max="4094" width="7.7109375" style="12" customWidth="1"/>
    <col min="4095" max="4095" width="8.28515625" style="12" customWidth="1"/>
    <col min="4096" max="4096" width="7.28515625" style="12" customWidth="1"/>
    <col min="4097" max="4097" width="8" style="12" customWidth="1"/>
    <col min="4098" max="4098" width="9.42578125" style="12" customWidth="1"/>
    <col min="4099" max="4100" width="10" style="12" customWidth="1"/>
    <col min="4101" max="4101" width="10.140625" style="12" customWidth="1"/>
    <col min="4102" max="4340" width="11.42578125" style="12"/>
    <col min="4341" max="4341" width="4.7109375" style="12" customWidth="1"/>
    <col min="4342" max="4342" width="6.28515625" style="12" customWidth="1"/>
    <col min="4343" max="4343" width="38.85546875" style="12" customWidth="1"/>
    <col min="4344" max="4344" width="7" style="12" customWidth="1"/>
    <col min="4345" max="4345" width="6.7109375" style="12" customWidth="1"/>
    <col min="4346" max="4346" width="7.42578125" style="12" customWidth="1"/>
    <col min="4347" max="4347" width="6.85546875" style="12" customWidth="1"/>
    <col min="4348" max="4349" width="8.5703125" style="12" customWidth="1"/>
    <col min="4350" max="4350" width="7.7109375" style="12" customWidth="1"/>
    <col min="4351" max="4351" width="8.28515625" style="12" customWidth="1"/>
    <col min="4352" max="4352" width="7.28515625" style="12" customWidth="1"/>
    <col min="4353" max="4353" width="8" style="12" customWidth="1"/>
    <col min="4354" max="4354" width="9.42578125" style="12" customWidth="1"/>
    <col min="4355" max="4356" width="10" style="12" customWidth="1"/>
    <col min="4357" max="4357" width="10.140625" style="12" customWidth="1"/>
    <col min="4358" max="4596" width="11.42578125" style="12"/>
    <col min="4597" max="4597" width="4.7109375" style="12" customWidth="1"/>
    <col min="4598" max="4598" width="6.28515625" style="12" customWidth="1"/>
    <col min="4599" max="4599" width="38.85546875" style="12" customWidth="1"/>
    <col min="4600" max="4600" width="7" style="12" customWidth="1"/>
    <col min="4601" max="4601" width="6.7109375" style="12" customWidth="1"/>
    <col min="4602" max="4602" width="7.42578125" style="12" customWidth="1"/>
    <col min="4603" max="4603" width="6.85546875" style="12" customWidth="1"/>
    <col min="4604" max="4605" width="8.5703125" style="12" customWidth="1"/>
    <col min="4606" max="4606" width="7.7109375" style="12" customWidth="1"/>
    <col min="4607" max="4607" width="8.28515625" style="12" customWidth="1"/>
    <col min="4608" max="4608" width="7.28515625" style="12" customWidth="1"/>
    <col min="4609" max="4609" width="8" style="12" customWidth="1"/>
    <col min="4610" max="4610" width="9.42578125" style="12" customWidth="1"/>
    <col min="4611" max="4612" width="10" style="12" customWidth="1"/>
    <col min="4613" max="4613" width="10.140625" style="12" customWidth="1"/>
    <col min="4614" max="4852" width="11.42578125" style="12"/>
    <col min="4853" max="4853" width="4.7109375" style="12" customWidth="1"/>
    <col min="4854" max="4854" width="6.28515625" style="12" customWidth="1"/>
    <col min="4855" max="4855" width="38.85546875" style="12" customWidth="1"/>
    <col min="4856" max="4856" width="7" style="12" customWidth="1"/>
    <col min="4857" max="4857" width="6.7109375" style="12" customWidth="1"/>
    <col min="4858" max="4858" width="7.42578125" style="12" customWidth="1"/>
    <col min="4859" max="4859" width="6.85546875" style="12" customWidth="1"/>
    <col min="4860" max="4861" width="8.5703125" style="12" customWidth="1"/>
    <col min="4862" max="4862" width="7.7109375" style="12" customWidth="1"/>
    <col min="4863" max="4863" width="8.28515625" style="12" customWidth="1"/>
    <col min="4864" max="4864" width="7.28515625" style="12" customWidth="1"/>
    <col min="4865" max="4865" width="8" style="12" customWidth="1"/>
    <col min="4866" max="4866" width="9.42578125" style="12" customWidth="1"/>
    <col min="4867" max="4868" width="10" style="12" customWidth="1"/>
    <col min="4869" max="4869" width="10.140625" style="12" customWidth="1"/>
    <col min="4870" max="5108" width="11.42578125" style="12"/>
    <col min="5109" max="5109" width="4.7109375" style="12" customWidth="1"/>
    <col min="5110" max="5110" width="6.28515625" style="12" customWidth="1"/>
    <col min="5111" max="5111" width="38.85546875" style="12" customWidth="1"/>
    <col min="5112" max="5112" width="7" style="12" customWidth="1"/>
    <col min="5113" max="5113" width="6.7109375" style="12" customWidth="1"/>
    <col min="5114" max="5114" width="7.42578125" style="12" customWidth="1"/>
    <col min="5115" max="5115" width="6.85546875" style="12" customWidth="1"/>
    <col min="5116" max="5117" width="8.5703125" style="12" customWidth="1"/>
    <col min="5118" max="5118" width="7.7109375" style="12" customWidth="1"/>
    <col min="5119" max="5119" width="8.28515625" style="12" customWidth="1"/>
    <col min="5120" max="5120" width="7.28515625" style="12" customWidth="1"/>
    <col min="5121" max="5121" width="8" style="12" customWidth="1"/>
    <col min="5122" max="5122" width="9.42578125" style="12" customWidth="1"/>
    <col min="5123" max="5124" width="10" style="12" customWidth="1"/>
    <col min="5125" max="5125" width="10.140625" style="12" customWidth="1"/>
    <col min="5126" max="5364" width="11.42578125" style="12"/>
    <col min="5365" max="5365" width="4.7109375" style="12" customWidth="1"/>
    <col min="5366" max="5366" width="6.28515625" style="12" customWidth="1"/>
    <col min="5367" max="5367" width="38.85546875" style="12" customWidth="1"/>
    <col min="5368" max="5368" width="7" style="12" customWidth="1"/>
    <col min="5369" max="5369" width="6.7109375" style="12" customWidth="1"/>
    <col min="5370" max="5370" width="7.42578125" style="12" customWidth="1"/>
    <col min="5371" max="5371" width="6.85546875" style="12" customWidth="1"/>
    <col min="5372" max="5373" width="8.5703125" style="12" customWidth="1"/>
    <col min="5374" max="5374" width="7.7109375" style="12" customWidth="1"/>
    <col min="5375" max="5375" width="8.28515625" style="12" customWidth="1"/>
    <col min="5376" max="5376" width="7.28515625" style="12" customWidth="1"/>
    <col min="5377" max="5377" width="8" style="12" customWidth="1"/>
    <col min="5378" max="5378" width="9.42578125" style="12" customWidth="1"/>
    <col min="5379" max="5380" width="10" style="12" customWidth="1"/>
    <col min="5381" max="5381" width="10.140625" style="12" customWidth="1"/>
    <col min="5382" max="5620" width="11.42578125" style="12"/>
    <col min="5621" max="5621" width="4.7109375" style="12" customWidth="1"/>
    <col min="5622" max="5622" width="6.28515625" style="12" customWidth="1"/>
    <col min="5623" max="5623" width="38.85546875" style="12" customWidth="1"/>
    <col min="5624" max="5624" width="7" style="12" customWidth="1"/>
    <col min="5625" max="5625" width="6.7109375" style="12" customWidth="1"/>
    <col min="5626" max="5626" width="7.42578125" style="12" customWidth="1"/>
    <col min="5627" max="5627" width="6.85546875" style="12" customWidth="1"/>
    <col min="5628" max="5629" width="8.5703125" style="12" customWidth="1"/>
    <col min="5630" max="5630" width="7.7109375" style="12" customWidth="1"/>
    <col min="5631" max="5631" width="8.28515625" style="12" customWidth="1"/>
    <col min="5632" max="5632" width="7.28515625" style="12" customWidth="1"/>
    <col min="5633" max="5633" width="8" style="12" customWidth="1"/>
    <col min="5634" max="5634" width="9.42578125" style="12" customWidth="1"/>
    <col min="5635" max="5636" width="10" style="12" customWidth="1"/>
    <col min="5637" max="5637" width="10.140625" style="12" customWidth="1"/>
    <col min="5638" max="5876" width="11.42578125" style="12"/>
    <col min="5877" max="5877" width="4.7109375" style="12" customWidth="1"/>
    <col min="5878" max="5878" width="6.28515625" style="12" customWidth="1"/>
    <col min="5879" max="5879" width="38.85546875" style="12" customWidth="1"/>
    <col min="5880" max="5880" width="7" style="12" customWidth="1"/>
    <col min="5881" max="5881" width="6.7109375" style="12" customWidth="1"/>
    <col min="5882" max="5882" width="7.42578125" style="12" customWidth="1"/>
    <col min="5883" max="5883" width="6.85546875" style="12" customWidth="1"/>
    <col min="5884" max="5885" width="8.5703125" style="12" customWidth="1"/>
    <col min="5886" max="5886" width="7.7109375" style="12" customWidth="1"/>
    <col min="5887" max="5887" width="8.28515625" style="12" customWidth="1"/>
    <col min="5888" max="5888" width="7.28515625" style="12" customWidth="1"/>
    <col min="5889" max="5889" width="8" style="12" customWidth="1"/>
    <col min="5890" max="5890" width="9.42578125" style="12" customWidth="1"/>
    <col min="5891" max="5892" width="10" style="12" customWidth="1"/>
    <col min="5893" max="5893" width="10.140625" style="12" customWidth="1"/>
    <col min="5894" max="6132" width="11.42578125" style="12"/>
    <col min="6133" max="6133" width="4.7109375" style="12" customWidth="1"/>
    <col min="6134" max="6134" width="6.28515625" style="12" customWidth="1"/>
    <col min="6135" max="6135" width="38.85546875" style="12" customWidth="1"/>
    <col min="6136" max="6136" width="7" style="12" customWidth="1"/>
    <col min="6137" max="6137" width="6.7109375" style="12" customWidth="1"/>
    <col min="6138" max="6138" width="7.42578125" style="12" customWidth="1"/>
    <col min="6139" max="6139" width="6.85546875" style="12" customWidth="1"/>
    <col min="6140" max="6141" width="8.5703125" style="12" customWidth="1"/>
    <col min="6142" max="6142" width="7.7109375" style="12" customWidth="1"/>
    <col min="6143" max="6143" width="8.28515625" style="12" customWidth="1"/>
    <col min="6144" max="6144" width="7.28515625" style="12" customWidth="1"/>
    <col min="6145" max="6145" width="8" style="12" customWidth="1"/>
    <col min="6146" max="6146" width="9.42578125" style="12" customWidth="1"/>
    <col min="6147" max="6148" width="10" style="12" customWidth="1"/>
    <col min="6149" max="6149" width="10.140625" style="12" customWidth="1"/>
    <col min="6150" max="6388" width="11.42578125" style="12"/>
    <col min="6389" max="6389" width="4.7109375" style="12" customWidth="1"/>
    <col min="6390" max="6390" width="6.28515625" style="12" customWidth="1"/>
    <col min="6391" max="6391" width="38.85546875" style="12" customWidth="1"/>
    <col min="6392" max="6392" width="7" style="12" customWidth="1"/>
    <col min="6393" max="6393" width="6.7109375" style="12" customWidth="1"/>
    <col min="6394" max="6394" width="7.42578125" style="12" customWidth="1"/>
    <col min="6395" max="6395" width="6.85546875" style="12" customWidth="1"/>
    <col min="6396" max="6397" width="8.5703125" style="12" customWidth="1"/>
    <col min="6398" max="6398" width="7.7109375" style="12" customWidth="1"/>
    <col min="6399" max="6399" width="8.28515625" style="12" customWidth="1"/>
    <col min="6400" max="6400" width="7.28515625" style="12" customWidth="1"/>
    <col min="6401" max="6401" width="8" style="12" customWidth="1"/>
    <col min="6402" max="6402" width="9.42578125" style="12" customWidth="1"/>
    <col min="6403" max="6404" width="10" style="12" customWidth="1"/>
    <col min="6405" max="6405" width="10.140625" style="12" customWidth="1"/>
    <col min="6406" max="6644" width="11.42578125" style="12"/>
    <col min="6645" max="6645" width="4.7109375" style="12" customWidth="1"/>
    <col min="6646" max="6646" width="6.28515625" style="12" customWidth="1"/>
    <col min="6647" max="6647" width="38.85546875" style="12" customWidth="1"/>
    <col min="6648" max="6648" width="7" style="12" customWidth="1"/>
    <col min="6649" max="6649" width="6.7109375" style="12" customWidth="1"/>
    <col min="6650" max="6650" width="7.42578125" style="12" customWidth="1"/>
    <col min="6651" max="6651" width="6.85546875" style="12" customWidth="1"/>
    <col min="6652" max="6653" width="8.5703125" style="12" customWidth="1"/>
    <col min="6654" max="6654" width="7.7109375" style="12" customWidth="1"/>
    <col min="6655" max="6655" width="8.28515625" style="12" customWidth="1"/>
    <col min="6656" max="6656" width="7.28515625" style="12" customWidth="1"/>
    <col min="6657" max="6657" width="8" style="12" customWidth="1"/>
    <col min="6658" max="6658" width="9.42578125" style="12" customWidth="1"/>
    <col min="6659" max="6660" width="10" style="12" customWidth="1"/>
    <col min="6661" max="6661" width="10.140625" style="12" customWidth="1"/>
    <col min="6662" max="6900" width="11.42578125" style="12"/>
    <col min="6901" max="6901" width="4.7109375" style="12" customWidth="1"/>
    <col min="6902" max="6902" width="6.28515625" style="12" customWidth="1"/>
    <col min="6903" max="6903" width="38.85546875" style="12" customWidth="1"/>
    <col min="6904" max="6904" width="7" style="12" customWidth="1"/>
    <col min="6905" max="6905" width="6.7109375" style="12" customWidth="1"/>
    <col min="6906" max="6906" width="7.42578125" style="12" customWidth="1"/>
    <col min="6907" max="6907" width="6.85546875" style="12" customWidth="1"/>
    <col min="6908" max="6909" width="8.5703125" style="12" customWidth="1"/>
    <col min="6910" max="6910" width="7.7109375" style="12" customWidth="1"/>
    <col min="6911" max="6911" width="8.28515625" style="12" customWidth="1"/>
    <col min="6912" max="6912" width="7.28515625" style="12" customWidth="1"/>
    <col min="6913" max="6913" width="8" style="12" customWidth="1"/>
    <col min="6914" max="6914" width="9.42578125" style="12" customWidth="1"/>
    <col min="6915" max="6916" width="10" style="12" customWidth="1"/>
    <col min="6917" max="6917" width="10.140625" style="12" customWidth="1"/>
    <col min="6918" max="7156" width="11.42578125" style="12"/>
    <col min="7157" max="7157" width="4.7109375" style="12" customWidth="1"/>
    <col min="7158" max="7158" width="6.28515625" style="12" customWidth="1"/>
    <col min="7159" max="7159" width="38.85546875" style="12" customWidth="1"/>
    <col min="7160" max="7160" width="7" style="12" customWidth="1"/>
    <col min="7161" max="7161" width="6.7109375" style="12" customWidth="1"/>
    <col min="7162" max="7162" width="7.42578125" style="12" customWidth="1"/>
    <col min="7163" max="7163" width="6.85546875" style="12" customWidth="1"/>
    <col min="7164" max="7165" width="8.5703125" style="12" customWidth="1"/>
    <col min="7166" max="7166" width="7.7109375" style="12" customWidth="1"/>
    <col min="7167" max="7167" width="8.28515625" style="12" customWidth="1"/>
    <col min="7168" max="7168" width="7.28515625" style="12" customWidth="1"/>
    <col min="7169" max="7169" width="8" style="12" customWidth="1"/>
    <col min="7170" max="7170" width="9.42578125" style="12" customWidth="1"/>
    <col min="7171" max="7172" width="10" style="12" customWidth="1"/>
    <col min="7173" max="7173" width="10.140625" style="12" customWidth="1"/>
    <col min="7174" max="7412" width="11.42578125" style="12"/>
    <col min="7413" max="7413" width="4.7109375" style="12" customWidth="1"/>
    <col min="7414" max="7414" width="6.28515625" style="12" customWidth="1"/>
    <col min="7415" max="7415" width="38.85546875" style="12" customWidth="1"/>
    <col min="7416" max="7416" width="7" style="12" customWidth="1"/>
    <col min="7417" max="7417" width="6.7109375" style="12" customWidth="1"/>
    <col min="7418" max="7418" width="7.42578125" style="12" customWidth="1"/>
    <col min="7419" max="7419" width="6.85546875" style="12" customWidth="1"/>
    <col min="7420" max="7421" width="8.5703125" style="12" customWidth="1"/>
    <col min="7422" max="7422" width="7.7109375" style="12" customWidth="1"/>
    <col min="7423" max="7423" width="8.28515625" style="12" customWidth="1"/>
    <col min="7424" max="7424" width="7.28515625" style="12" customWidth="1"/>
    <col min="7425" max="7425" width="8" style="12" customWidth="1"/>
    <col min="7426" max="7426" width="9.42578125" style="12" customWidth="1"/>
    <col min="7427" max="7428" width="10" style="12" customWidth="1"/>
    <col min="7429" max="7429" width="10.140625" style="12" customWidth="1"/>
    <col min="7430" max="7668" width="11.42578125" style="12"/>
    <col min="7669" max="7669" width="4.7109375" style="12" customWidth="1"/>
    <col min="7670" max="7670" width="6.28515625" style="12" customWidth="1"/>
    <col min="7671" max="7671" width="38.85546875" style="12" customWidth="1"/>
    <col min="7672" max="7672" width="7" style="12" customWidth="1"/>
    <col min="7673" max="7673" width="6.7109375" style="12" customWidth="1"/>
    <col min="7674" max="7674" width="7.42578125" style="12" customWidth="1"/>
    <col min="7675" max="7675" width="6.85546875" style="12" customWidth="1"/>
    <col min="7676" max="7677" width="8.5703125" style="12" customWidth="1"/>
    <col min="7678" max="7678" width="7.7109375" style="12" customWidth="1"/>
    <col min="7679" max="7679" width="8.28515625" style="12" customWidth="1"/>
    <col min="7680" max="7680" width="7.28515625" style="12" customWidth="1"/>
    <col min="7681" max="7681" width="8" style="12" customWidth="1"/>
    <col min="7682" max="7682" width="9.42578125" style="12" customWidth="1"/>
    <col min="7683" max="7684" width="10" style="12" customWidth="1"/>
    <col min="7685" max="7685" width="10.140625" style="12" customWidth="1"/>
    <col min="7686" max="7924" width="11.42578125" style="12"/>
    <col min="7925" max="7925" width="4.7109375" style="12" customWidth="1"/>
    <col min="7926" max="7926" width="6.28515625" style="12" customWidth="1"/>
    <col min="7927" max="7927" width="38.85546875" style="12" customWidth="1"/>
    <col min="7928" max="7928" width="7" style="12" customWidth="1"/>
    <col min="7929" max="7929" width="6.7109375" style="12" customWidth="1"/>
    <col min="7930" max="7930" width="7.42578125" style="12" customWidth="1"/>
    <col min="7931" max="7931" width="6.85546875" style="12" customWidth="1"/>
    <col min="7932" max="7933" width="8.5703125" style="12" customWidth="1"/>
    <col min="7934" max="7934" width="7.7109375" style="12" customWidth="1"/>
    <col min="7935" max="7935" width="8.28515625" style="12" customWidth="1"/>
    <col min="7936" max="7936" width="7.28515625" style="12" customWidth="1"/>
    <col min="7937" max="7937" width="8" style="12" customWidth="1"/>
    <col min="7938" max="7938" width="9.42578125" style="12" customWidth="1"/>
    <col min="7939" max="7940" width="10" style="12" customWidth="1"/>
    <col min="7941" max="7941" width="10.140625" style="12" customWidth="1"/>
    <col min="7942" max="8180" width="11.42578125" style="12"/>
    <col min="8181" max="8181" width="4.7109375" style="12" customWidth="1"/>
    <col min="8182" max="8182" width="6.28515625" style="12" customWidth="1"/>
    <col min="8183" max="8183" width="38.85546875" style="12" customWidth="1"/>
    <col min="8184" max="8184" width="7" style="12" customWidth="1"/>
    <col min="8185" max="8185" width="6.7109375" style="12" customWidth="1"/>
    <col min="8186" max="8186" width="7.42578125" style="12" customWidth="1"/>
    <col min="8187" max="8187" width="6.85546875" style="12" customWidth="1"/>
    <col min="8188" max="8189" width="8.5703125" style="12" customWidth="1"/>
    <col min="8190" max="8190" width="7.7109375" style="12" customWidth="1"/>
    <col min="8191" max="8191" width="8.28515625" style="12" customWidth="1"/>
    <col min="8192" max="8192" width="7.28515625" style="12" customWidth="1"/>
    <col min="8193" max="8193" width="8" style="12" customWidth="1"/>
    <col min="8194" max="8194" width="9.42578125" style="12" customWidth="1"/>
    <col min="8195" max="8196" width="10" style="12" customWidth="1"/>
    <col min="8197" max="8197" width="10.140625" style="12" customWidth="1"/>
    <col min="8198" max="8436" width="11.42578125" style="12"/>
    <col min="8437" max="8437" width="4.7109375" style="12" customWidth="1"/>
    <col min="8438" max="8438" width="6.28515625" style="12" customWidth="1"/>
    <col min="8439" max="8439" width="38.85546875" style="12" customWidth="1"/>
    <col min="8440" max="8440" width="7" style="12" customWidth="1"/>
    <col min="8441" max="8441" width="6.7109375" style="12" customWidth="1"/>
    <col min="8442" max="8442" width="7.42578125" style="12" customWidth="1"/>
    <col min="8443" max="8443" width="6.85546875" style="12" customWidth="1"/>
    <col min="8444" max="8445" width="8.5703125" style="12" customWidth="1"/>
    <col min="8446" max="8446" width="7.7109375" style="12" customWidth="1"/>
    <col min="8447" max="8447" width="8.28515625" style="12" customWidth="1"/>
    <col min="8448" max="8448" width="7.28515625" style="12" customWidth="1"/>
    <col min="8449" max="8449" width="8" style="12" customWidth="1"/>
    <col min="8450" max="8450" width="9.42578125" style="12" customWidth="1"/>
    <col min="8451" max="8452" width="10" style="12" customWidth="1"/>
    <col min="8453" max="8453" width="10.140625" style="12" customWidth="1"/>
    <col min="8454" max="8692" width="11.42578125" style="12"/>
    <col min="8693" max="8693" width="4.7109375" style="12" customWidth="1"/>
    <col min="8694" max="8694" width="6.28515625" style="12" customWidth="1"/>
    <col min="8695" max="8695" width="38.85546875" style="12" customWidth="1"/>
    <col min="8696" max="8696" width="7" style="12" customWidth="1"/>
    <col min="8697" max="8697" width="6.7109375" style="12" customWidth="1"/>
    <col min="8698" max="8698" width="7.42578125" style="12" customWidth="1"/>
    <col min="8699" max="8699" width="6.85546875" style="12" customWidth="1"/>
    <col min="8700" max="8701" width="8.5703125" style="12" customWidth="1"/>
    <col min="8702" max="8702" width="7.7109375" style="12" customWidth="1"/>
    <col min="8703" max="8703" width="8.28515625" style="12" customWidth="1"/>
    <col min="8704" max="8704" width="7.28515625" style="12" customWidth="1"/>
    <col min="8705" max="8705" width="8" style="12" customWidth="1"/>
    <col min="8706" max="8706" width="9.42578125" style="12" customWidth="1"/>
    <col min="8707" max="8708" width="10" style="12" customWidth="1"/>
    <col min="8709" max="8709" width="10.140625" style="12" customWidth="1"/>
    <col min="8710" max="8948" width="11.42578125" style="12"/>
    <col min="8949" max="8949" width="4.7109375" style="12" customWidth="1"/>
    <col min="8950" max="8950" width="6.28515625" style="12" customWidth="1"/>
    <col min="8951" max="8951" width="38.85546875" style="12" customWidth="1"/>
    <col min="8952" max="8952" width="7" style="12" customWidth="1"/>
    <col min="8953" max="8953" width="6.7109375" style="12" customWidth="1"/>
    <col min="8954" max="8954" width="7.42578125" style="12" customWidth="1"/>
    <col min="8955" max="8955" width="6.85546875" style="12" customWidth="1"/>
    <col min="8956" max="8957" width="8.5703125" style="12" customWidth="1"/>
    <col min="8958" max="8958" width="7.7109375" style="12" customWidth="1"/>
    <col min="8959" max="8959" width="8.28515625" style="12" customWidth="1"/>
    <col min="8960" max="8960" width="7.28515625" style="12" customWidth="1"/>
    <col min="8961" max="8961" width="8" style="12" customWidth="1"/>
    <col min="8962" max="8962" width="9.42578125" style="12" customWidth="1"/>
    <col min="8963" max="8964" width="10" style="12" customWidth="1"/>
    <col min="8965" max="8965" width="10.140625" style="12" customWidth="1"/>
    <col min="8966" max="9204" width="11.42578125" style="12"/>
    <col min="9205" max="9205" width="4.7109375" style="12" customWidth="1"/>
    <col min="9206" max="9206" width="6.28515625" style="12" customWidth="1"/>
    <col min="9207" max="9207" width="38.85546875" style="12" customWidth="1"/>
    <col min="9208" max="9208" width="7" style="12" customWidth="1"/>
    <col min="9209" max="9209" width="6.7109375" style="12" customWidth="1"/>
    <col min="9210" max="9210" width="7.42578125" style="12" customWidth="1"/>
    <col min="9211" max="9211" width="6.85546875" style="12" customWidth="1"/>
    <col min="9212" max="9213" width="8.5703125" style="12" customWidth="1"/>
    <col min="9214" max="9214" width="7.7109375" style="12" customWidth="1"/>
    <col min="9215" max="9215" width="8.28515625" style="12" customWidth="1"/>
    <col min="9216" max="9216" width="7.28515625" style="12" customWidth="1"/>
    <col min="9217" max="9217" width="8" style="12" customWidth="1"/>
    <col min="9218" max="9218" width="9.42578125" style="12" customWidth="1"/>
    <col min="9219" max="9220" width="10" style="12" customWidth="1"/>
    <col min="9221" max="9221" width="10.140625" style="12" customWidth="1"/>
    <col min="9222" max="9460" width="11.42578125" style="12"/>
    <col min="9461" max="9461" width="4.7109375" style="12" customWidth="1"/>
    <col min="9462" max="9462" width="6.28515625" style="12" customWidth="1"/>
    <col min="9463" max="9463" width="38.85546875" style="12" customWidth="1"/>
    <col min="9464" max="9464" width="7" style="12" customWidth="1"/>
    <col min="9465" max="9465" width="6.7109375" style="12" customWidth="1"/>
    <col min="9466" max="9466" width="7.42578125" style="12" customWidth="1"/>
    <col min="9467" max="9467" width="6.85546875" style="12" customWidth="1"/>
    <col min="9468" max="9469" width="8.5703125" style="12" customWidth="1"/>
    <col min="9470" max="9470" width="7.7109375" style="12" customWidth="1"/>
    <col min="9471" max="9471" width="8.28515625" style="12" customWidth="1"/>
    <col min="9472" max="9472" width="7.28515625" style="12" customWidth="1"/>
    <col min="9473" max="9473" width="8" style="12" customWidth="1"/>
    <col min="9474" max="9474" width="9.42578125" style="12" customWidth="1"/>
    <col min="9475" max="9476" width="10" style="12" customWidth="1"/>
    <col min="9477" max="9477" width="10.140625" style="12" customWidth="1"/>
    <col min="9478" max="9716" width="11.42578125" style="12"/>
    <col min="9717" max="9717" width="4.7109375" style="12" customWidth="1"/>
    <col min="9718" max="9718" width="6.28515625" style="12" customWidth="1"/>
    <col min="9719" max="9719" width="38.85546875" style="12" customWidth="1"/>
    <col min="9720" max="9720" width="7" style="12" customWidth="1"/>
    <col min="9721" max="9721" width="6.7109375" style="12" customWidth="1"/>
    <col min="9722" max="9722" width="7.42578125" style="12" customWidth="1"/>
    <col min="9723" max="9723" width="6.85546875" style="12" customWidth="1"/>
    <col min="9724" max="9725" width="8.5703125" style="12" customWidth="1"/>
    <col min="9726" max="9726" width="7.7109375" style="12" customWidth="1"/>
    <col min="9727" max="9727" width="8.28515625" style="12" customWidth="1"/>
    <col min="9728" max="9728" width="7.28515625" style="12" customWidth="1"/>
    <col min="9729" max="9729" width="8" style="12" customWidth="1"/>
    <col min="9730" max="9730" width="9.42578125" style="12" customWidth="1"/>
    <col min="9731" max="9732" width="10" style="12" customWidth="1"/>
    <col min="9733" max="9733" width="10.140625" style="12" customWidth="1"/>
    <col min="9734" max="9972" width="11.42578125" style="12"/>
    <col min="9973" max="9973" width="4.7109375" style="12" customWidth="1"/>
    <col min="9974" max="9974" width="6.28515625" style="12" customWidth="1"/>
    <col min="9975" max="9975" width="38.85546875" style="12" customWidth="1"/>
    <col min="9976" max="9976" width="7" style="12" customWidth="1"/>
    <col min="9977" max="9977" width="6.7109375" style="12" customWidth="1"/>
    <col min="9978" max="9978" width="7.42578125" style="12" customWidth="1"/>
    <col min="9979" max="9979" width="6.85546875" style="12" customWidth="1"/>
    <col min="9980" max="9981" width="8.5703125" style="12" customWidth="1"/>
    <col min="9982" max="9982" width="7.7109375" style="12" customWidth="1"/>
    <col min="9983" max="9983" width="8.28515625" style="12" customWidth="1"/>
    <col min="9984" max="9984" width="7.28515625" style="12" customWidth="1"/>
    <col min="9985" max="9985" width="8" style="12" customWidth="1"/>
    <col min="9986" max="9986" width="9.42578125" style="12" customWidth="1"/>
    <col min="9987" max="9988" width="10" style="12" customWidth="1"/>
    <col min="9989" max="9989" width="10.140625" style="12" customWidth="1"/>
    <col min="9990" max="10228" width="11.42578125" style="12"/>
    <col min="10229" max="10229" width="4.7109375" style="12" customWidth="1"/>
    <col min="10230" max="10230" width="6.28515625" style="12" customWidth="1"/>
    <col min="10231" max="10231" width="38.85546875" style="12" customWidth="1"/>
    <col min="10232" max="10232" width="7" style="12" customWidth="1"/>
    <col min="10233" max="10233" width="6.7109375" style="12" customWidth="1"/>
    <col min="10234" max="10234" width="7.42578125" style="12" customWidth="1"/>
    <col min="10235" max="10235" width="6.85546875" style="12" customWidth="1"/>
    <col min="10236" max="10237" width="8.5703125" style="12" customWidth="1"/>
    <col min="10238" max="10238" width="7.7109375" style="12" customWidth="1"/>
    <col min="10239" max="10239" width="8.28515625" style="12" customWidth="1"/>
    <col min="10240" max="10240" width="7.28515625" style="12" customWidth="1"/>
    <col min="10241" max="10241" width="8" style="12" customWidth="1"/>
    <col min="10242" max="10242" width="9.42578125" style="12" customWidth="1"/>
    <col min="10243" max="10244" width="10" style="12" customWidth="1"/>
    <col min="10245" max="10245" width="10.140625" style="12" customWidth="1"/>
    <col min="10246" max="10484" width="11.42578125" style="12"/>
    <col min="10485" max="10485" width="4.7109375" style="12" customWidth="1"/>
    <col min="10486" max="10486" width="6.28515625" style="12" customWidth="1"/>
    <col min="10487" max="10487" width="38.85546875" style="12" customWidth="1"/>
    <col min="10488" max="10488" width="7" style="12" customWidth="1"/>
    <col min="10489" max="10489" width="6.7109375" style="12" customWidth="1"/>
    <col min="10490" max="10490" width="7.42578125" style="12" customWidth="1"/>
    <col min="10491" max="10491" width="6.85546875" style="12" customWidth="1"/>
    <col min="10492" max="10493" width="8.5703125" style="12" customWidth="1"/>
    <col min="10494" max="10494" width="7.7109375" style="12" customWidth="1"/>
    <col min="10495" max="10495" width="8.28515625" style="12" customWidth="1"/>
    <col min="10496" max="10496" width="7.28515625" style="12" customWidth="1"/>
    <col min="10497" max="10497" width="8" style="12" customWidth="1"/>
    <col min="10498" max="10498" width="9.42578125" style="12" customWidth="1"/>
    <col min="10499" max="10500" width="10" style="12" customWidth="1"/>
    <col min="10501" max="10501" width="10.140625" style="12" customWidth="1"/>
    <col min="10502" max="10740" width="11.42578125" style="12"/>
    <col min="10741" max="10741" width="4.7109375" style="12" customWidth="1"/>
    <col min="10742" max="10742" width="6.28515625" style="12" customWidth="1"/>
    <col min="10743" max="10743" width="38.85546875" style="12" customWidth="1"/>
    <col min="10744" max="10744" width="7" style="12" customWidth="1"/>
    <col min="10745" max="10745" width="6.7109375" style="12" customWidth="1"/>
    <col min="10746" max="10746" width="7.42578125" style="12" customWidth="1"/>
    <col min="10747" max="10747" width="6.85546875" style="12" customWidth="1"/>
    <col min="10748" max="10749" width="8.5703125" style="12" customWidth="1"/>
    <col min="10750" max="10750" width="7.7109375" style="12" customWidth="1"/>
    <col min="10751" max="10751" width="8.28515625" style="12" customWidth="1"/>
    <col min="10752" max="10752" width="7.28515625" style="12" customWidth="1"/>
    <col min="10753" max="10753" width="8" style="12" customWidth="1"/>
    <col min="10754" max="10754" width="9.42578125" style="12" customWidth="1"/>
    <col min="10755" max="10756" width="10" style="12" customWidth="1"/>
    <col min="10757" max="10757" width="10.140625" style="12" customWidth="1"/>
    <col min="10758" max="10996" width="11.42578125" style="12"/>
    <col min="10997" max="10997" width="4.7109375" style="12" customWidth="1"/>
    <col min="10998" max="10998" width="6.28515625" style="12" customWidth="1"/>
    <col min="10999" max="10999" width="38.85546875" style="12" customWidth="1"/>
    <col min="11000" max="11000" width="7" style="12" customWidth="1"/>
    <col min="11001" max="11001" width="6.7109375" style="12" customWidth="1"/>
    <col min="11002" max="11002" width="7.42578125" style="12" customWidth="1"/>
    <col min="11003" max="11003" width="6.85546875" style="12" customWidth="1"/>
    <col min="11004" max="11005" width="8.5703125" style="12" customWidth="1"/>
    <col min="11006" max="11006" width="7.7109375" style="12" customWidth="1"/>
    <col min="11007" max="11007" width="8.28515625" style="12" customWidth="1"/>
    <col min="11008" max="11008" width="7.28515625" style="12" customWidth="1"/>
    <col min="11009" max="11009" width="8" style="12" customWidth="1"/>
    <col min="11010" max="11010" width="9.42578125" style="12" customWidth="1"/>
    <col min="11011" max="11012" width="10" style="12" customWidth="1"/>
    <col min="11013" max="11013" width="10.140625" style="12" customWidth="1"/>
    <col min="11014" max="11252" width="11.42578125" style="12"/>
    <col min="11253" max="11253" width="4.7109375" style="12" customWidth="1"/>
    <col min="11254" max="11254" width="6.28515625" style="12" customWidth="1"/>
    <col min="11255" max="11255" width="38.85546875" style="12" customWidth="1"/>
    <col min="11256" max="11256" width="7" style="12" customWidth="1"/>
    <col min="11257" max="11257" width="6.7109375" style="12" customWidth="1"/>
    <col min="11258" max="11258" width="7.42578125" style="12" customWidth="1"/>
    <col min="11259" max="11259" width="6.85546875" style="12" customWidth="1"/>
    <col min="11260" max="11261" width="8.5703125" style="12" customWidth="1"/>
    <col min="11262" max="11262" width="7.7109375" style="12" customWidth="1"/>
    <col min="11263" max="11263" width="8.28515625" style="12" customWidth="1"/>
    <col min="11264" max="11264" width="7.28515625" style="12" customWidth="1"/>
    <col min="11265" max="11265" width="8" style="12" customWidth="1"/>
    <col min="11266" max="11266" width="9.42578125" style="12" customWidth="1"/>
    <col min="11267" max="11268" width="10" style="12" customWidth="1"/>
    <col min="11269" max="11269" width="10.140625" style="12" customWidth="1"/>
    <col min="11270" max="11508" width="11.42578125" style="12"/>
    <col min="11509" max="11509" width="4.7109375" style="12" customWidth="1"/>
    <col min="11510" max="11510" width="6.28515625" style="12" customWidth="1"/>
    <col min="11511" max="11511" width="38.85546875" style="12" customWidth="1"/>
    <col min="11512" max="11512" width="7" style="12" customWidth="1"/>
    <col min="11513" max="11513" width="6.7109375" style="12" customWidth="1"/>
    <col min="11514" max="11514" width="7.42578125" style="12" customWidth="1"/>
    <col min="11515" max="11515" width="6.85546875" style="12" customWidth="1"/>
    <col min="11516" max="11517" width="8.5703125" style="12" customWidth="1"/>
    <col min="11518" max="11518" width="7.7109375" style="12" customWidth="1"/>
    <col min="11519" max="11519" width="8.28515625" style="12" customWidth="1"/>
    <col min="11520" max="11520" width="7.28515625" style="12" customWidth="1"/>
    <col min="11521" max="11521" width="8" style="12" customWidth="1"/>
    <col min="11522" max="11522" width="9.42578125" style="12" customWidth="1"/>
    <col min="11523" max="11524" width="10" style="12" customWidth="1"/>
    <col min="11525" max="11525" width="10.140625" style="12" customWidth="1"/>
    <col min="11526" max="11764" width="11.42578125" style="12"/>
    <col min="11765" max="11765" width="4.7109375" style="12" customWidth="1"/>
    <col min="11766" max="11766" width="6.28515625" style="12" customWidth="1"/>
    <col min="11767" max="11767" width="38.85546875" style="12" customWidth="1"/>
    <col min="11768" max="11768" width="7" style="12" customWidth="1"/>
    <col min="11769" max="11769" width="6.7109375" style="12" customWidth="1"/>
    <col min="11770" max="11770" width="7.42578125" style="12" customWidth="1"/>
    <col min="11771" max="11771" width="6.85546875" style="12" customWidth="1"/>
    <col min="11772" max="11773" width="8.5703125" style="12" customWidth="1"/>
    <col min="11774" max="11774" width="7.7109375" style="12" customWidth="1"/>
    <col min="11775" max="11775" width="8.28515625" style="12" customWidth="1"/>
    <col min="11776" max="11776" width="7.28515625" style="12" customWidth="1"/>
    <col min="11777" max="11777" width="8" style="12" customWidth="1"/>
    <col min="11778" max="11778" width="9.42578125" style="12" customWidth="1"/>
    <col min="11779" max="11780" width="10" style="12" customWidth="1"/>
    <col min="11781" max="11781" width="10.140625" style="12" customWidth="1"/>
    <col min="11782" max="12020" width="11.42578125" style="12"/>
    <col min="12021" max="12021" width="4.7109375" style="12" customWidth="1"/>
    <col min="12022" max="12022" width="6.28515625" style="12" customWidth="1"/>
    <col min="12023" max="12023" width="38.85546875" style="12" customWidth="1"/>
    <col min="12024" max="12024" width="7" style="12" customWidth="1"/>
    <col min="12025" max="12025" width="6.7109375" style="12" customWidth="1"/>
    <col min="12026" max="12026" width="7.42578125" style="12" customWidth="1"/>
    <col min="12027" max="12027" width="6.85546875" style="12" customWidth="1"/>
    <col min="12028" max="12029" width="8.5703125" style="12" customWidth="1"/>
    <col min="12030" max="12030" width="7.7109375" style="12" customWidth="1"/>
    <col min="12031" max="12031" width="8.28515625" style="12" customWidth="1"/>
    <col min="12032" max="12032" width="7.28515625" style="12" customWidth="1"/>
    <col min="12033" max="12033" width="8" style="12" customWidth="1"/>
    <col min="12034" max="12034" width="9.42578125" style="12" customWidth="1"/>
    <col min="12035" max="12036" width="10" style="12" customWidth="1"/>
    <col min="12037" max="12037" width="10.140625" style="12" customWidth="1"/>
    <col min="12038" max="12276" width="11.42578125" style="12"/>
    <col min="12277" max="12277" width="4.7109375" style="12" customWidth="1"/>
    <col min="12278" max="12278" width="6.28515625" style="12" customWidth="1"/>
    <col min="12279" max="12279" width="38.85546875" style="12" customWidth="1"/>
    <col min="12280" max="12280" width="7" style="12" customWidth="1"/>
    <col min="12281" max="12281" width="6.7109375" style="12" customWidth="1"/>
    <col min="12282" max="12282" width="7.42578125" style="12" customWidth="1"/>
    <col min="12283" max="12283" width="6.85546875" style="12" customWidth="1"/>
    <col min="12284" max="12285" width="8.5703125" style="12" customWidth="1"/>
    <col min="12286" max="12286" width="7.7109375" style="12" customWidth="1"/>
    <col min="12287" max="12287" width="8.28515625" style="12" customWidth="1"/>
    <col min="12288" max="12288" width="7.28515625" style="12" customWidth="1"/>
    <col min="12289" max="12289" width="8" style="12" customWidth="1"/>
    <col min="12290" max="12290" width="9.42578125" style="12" customWidth="1"/>
    <col min="12291" max="12292" width="10" style="12" customWidth="1"/>
    <col min="12293" max="12293" width="10.140625" style="12" customWidth="1"/>
    <col min="12294" max="12532" width="11.42578125" style="12"/>
    <col min="12533" max="12533" width="4.7109375" style="12" customWidth="1"/>
    <col min="12534" max="12534" width="6.28515625" style="12" customWidth="1"/>
    <col min="12535" max="12535" width="38.85546875" style="12" customWidth="1"/>
    <col min="12536" max="12536" width="7" style="12" customWidth="1"/>
    <col min="12537" max="12537" width="6.7109375" style="12" customWidth="1"/>
    <col min="12538" max="12538" width="7.42578125" style="12" customWidth="1"/>
    <col min="12539" max="12539" width="6.85546875" style="12" customWidth="1"/>
    <col min="12540" max="12541" width="8.5703125" style="12" customWidth="1"/>
    <col min="12542" max="12542" width="7.7109375" style="12" customWidth="1"/>
    <col min="12543" max="12543" width="8.28515625" style="12" customWidth="1"/>
    <col min="12544" max="12544" width="7.28515625" style="12" customWidth="1"/>
    <col min="12545" max="12545" width="8" style="12" customWidth="1"/>
    <col min="12546" max="12546" width="9.42578125" style="12" customWidth="1"/>
    <col min="12547" max="12548" width="10" style="12" customWidth="1"/>
    <col min="12549" max="12549" width="10.140625" style="12" customWidth="1"/>
    <col min="12550" max="12788" width="11.42578125" style="12"/>
    <col min="12789" max="12789" width="4.7109375" style="12" customWidth="1"/>
    <col min="12790" max="12790" width="6.28515625" style="12" customWidth="1"/>
    <col min="12791" max="12791" width="38.85546875" style="12" customWidth="1"/>
    <col min="12792" max="12792" width="7" style="12" customWidth="1"/>
    <col min="12793" max="12793" width="6.7109375" style="12" customWidth="1"/>
    <col min="12794" max="12794" width="7.42578125" style="12" customWidth="1"/>
    <col min="12795" max="12795" width="6.85546875" style="12" customWidth="1"/>
    <col min="12796" max="12797" width="8.5703125" style="12" customWidth="1"/>
    <col min="12798" max="12798" width="7.7109375" style="12" customWidth="1"/>
    <col min="12799" max="12799" width="8.28515625" style="12" customWidth="1"/>
    <col min="12800" max="12800" width="7.28515625" style="12" customWidth="1"/>
    <col min="12801" max="12801" width="8" style="12" customWidth="1"/>
    <col min="12802" max="12802" width="9.42578125" style="12" customWidth="1"/>
    <col min="12803" max="12804" width="10" style="12" customWidth="1"/>
    <col min="12805" max="12805" width="10.140625" style="12" customWidth="1"/>
    <col min="12806" max="13044" width="11.42578125" style="12"/>
    <col min="13045" max="13045" width="4.7109375" style="12" customWidth="1"/>
    <col min="13046" max="13046" width="6.28515625" style="12" customWidth="1"/>
    <col min="13047" max="13047" width="38.85546875" style="12" customWidth="1"/>
    <col min="13048" max="13048" width="7" style="12" customWidth="1"/>
    <col min="13049" max="13049" width="6.7109375" style="12" customWidth="1"/>
    <col min="13050" max="13050" width="7.42578125" style="12" customWidth="1"/>
    <col min="13051" max="13051" width="6.85546875" style="12" customWidth="1"/>
    <col min="13052" max="13053" width="8.5703125" style="12" customWidth="1"/>
    <col min="13054" max="13054" width="7.7109375" style="12" customWidth="1"/>
    <col min="13055" max="13055" width="8.28515625" style="12" customWidth="1"/>
    <col min="13056" max="13056" width="7.28515625" style="12" customWidth="1"/>
    <col min="13057" max="13057" width="8" style="12" customWidth="1"/>
    <col min="13058" max="13058" width="9.42578125" style="12" customWidth="1"/>
    <col min="13059" max="13060" width="10" style="12" customWidth="1"/>
    <col min="13061" max="13061" width="10.140625" style="12" customWidth="1"/>
    <col min="13062" max="13300" width="11.42578125" style="12"/>
    <col min="13301" max="13301" width="4.7109375" style="12" customWidth="1"/>
    <col min="13302" max="13302" width="6.28515625" style="12" customWidth="1"/>
    <col min="13303" max="13303" width="38.85546875" style="12" customWidth="1"/>
    <col min="13304" max="13304" width="7" style="12" customWidth="1"/>
    <col min="13305" max="13305" width="6.7109375" style="12" customWidth="1"/>
    <col min="13306" max="13306" width="7.42578125" style="12" customWidth="1"/>
    <col min="13307" max="13307" width="6.85546875" style="12" customWidth="1"/>
    <col min="13308" max="13309" width="8.5703125" style="12" customWidth="1"/>
    <col min="13310" max="13310" width="7.7109375" style="12" customWidth="1"/>
    <col min="13311" max="13311" width="8.28515625" style="12" customWidth="1"/>
    <col min="13312" max="13312" width="7.28515625" style="12" customWidth="1"/>
    <col min="13313" max="13313" width="8" style="12" customWidth="1"/>
    <col min="13314" max="13314" width="9.42578125" style="12" customWidth="1"/>
    <col min="13315" max="13316" width="10" style="12" customWidth="1"/>
    <col min="13317" max="13317" width="10.140625" style="12" customWidth="1"/>
    <col min="13318" max="13556" width="11.42578125" style="12"/>
    <col min="13557" max="13557" width="4.7109375" style="12" customWidth="1"/>
    <col min="13558" max="13558" width="6.28515625" style="12" customWidth="1"/>
    <col min="13559" max="13559" width="38.85546875" style="12" customWidth="1"/>
    <col min="13560" max="13560" width="7" style="12" customWidth="1"/>
    <col min="13561" max="13561" width="6.7109375" style="12" customWidth="1"/>
    <col min="13562" max="13562" width="7.42578125" style="12" customWidth="1"/>
    <col min="13563" max="13563" width="6.85546875" style="12" customWidth="1"/>
    <col min="13564" max="13565" width="8.5703125" style="12" customWidth="1"/>
    <col min="13566" max="13566" width="7.7109375" style="12" customWidth="1"/>
    <col min="13567" max="13567" width="8.28515625" style="12" customWidth="1"/>
    <col min="13568" max="13568" width="7.28515625" style="12" customWidth="1"/>
    <col min="13569" max="13569" width="8" style="12" customWidth="1"/>
    <col min="13570" max="13570" width="9.42578125" style="12" customWidth="1"/>
    <col min="13571" max="13572" width="10" style="12" customWidth="1"/>
    <col min="13573" max="13573" width="10.140625" style="12" customWidth="1"/>
    <col min="13574" max="13812" width="11.42578125" style="12"/>
    <col min="13813" max="13813" width="4.7109375" style="12" customWidth="1"/>
    <col min="13814" max="13814" width="6.28515625" style="12" customWidth="1"/>
    <col min="13815" max="13815" width="38.85546875" style="12" customWidth="1"/>
    <col min="13816" max="13816" width="7" style="12" customWidth="1"/>
    <col min="13817" max="13817" width="6.7109375" style="12" customWidth="1"/>
    <col min="13818" max="13818" width="7.42578125" style="12" customWidth="1"/>
    <col min="13819" max="13819" width="6.85546875" style="12" customWidth="1"/>
    <col min="13820" max="13821" width="8.5703125" style="12" customWidth="1"/>
    <col min="13822" max="13822" width="7.7109375" style="12" customWidth="1"/>
    <col min="13823" max="13823" width="8.28515625" style="12" customWidth="1"/>
    <col min="13824" max="13824" width="7.28515625" style="12" customWidth="1"/>
    <col min="13825" max="13825" width="8" style="12" customWidth="1"/>
    <col min="13826" max="13826" width="9.42578125" style="12" customWidth="1"/>
    <col min="13827" max="13828" width="10" style="12" customWidth="1"/>
    <col min="13829" max="13829" width="10.140625" style="12" customWidth="1"/>
    <col min="13830" max="14068" width="11.42578125" style="12"/>
    <col min="14069" max="14069" width="4.7109375" style="12" customWidth="1"/>
    <col min="14070" max="14070" width="6.28515625" style="12" customWidth="1"/>
    <col min="14071" max="14071" width="38.85546875" style="12" customWidth="1"/>
    <col min="14072" max="14072" width="7" style="12" customWidth="1"/>
    <col min="14073" max="14073" width="6.7109375" style="12" customWidth="1"/>
    <col min="14074" max="14074" width="7.42578125" style="12" customWidth="1"/>
    <col min="14075" max="14075" width="6.85546875" style="12" customWidth="1"/>
    <col min="14076" max="14077" width="8.5703125" style="12" customWidth="1"/>
    <col min="14078" max="14078" width="7.7109375" style="12" customWidth="1"/>
    <col min="14079" max="14079" width="8.28515625" style="12" customWidth="1"/>
    <col min="14080" max="14080" width="7.28515625" style="12" customWidth="1"/>
    <col min="14081" max="14081" width="8" style="12" customWidth="1"/>
    <col min="14082" max="14082" width="9.42578125" style="12" customWidth="1"/>
    <col min="14083" max="14084" width="10" style="12" customWidth="1"/>
    <col min="14085" max="14085" width="10.140625" style="12" customWidth="1"/>
    <col min="14086" max="14324" width="11.42578125" style="12"/>
    <col min="14325" max="14325" width="4.7109375" style="12" customWidth="1"/>
    <col min="14326" max="14326" width="6.28515625" style="12" customWidth="1"/>
    <col min="14327" max="14327" width="38.85546875" style="12" customWidth="1"/>
    <col min="14328" max="14328" width="7" style="12" customWidth="1"/>
    <col min="14329" max="14329" width="6.7109375" style="12" customWidth="1"/>
    <col min="14330" max="14330" width="7.42578125" style="12" customWidth="1"/>
    <col min="14331" max="14331" width="6.85546875" style="12" customWidth="1"/>
    <col min="14332" max="14333" width="8.5703125" style="12" customWidth="1"/>
    <col min="14334" max="14334" width="7.7109375" style="12" customWidth="1"/>
    <col min="14335" max="14335" width="8.28515625" style="12" customWidth="1"/>
    <col min="14336" max="14336" width="7.28515625" style="12" customWidth="1"/>
    <col min="14337" max="14337" width="8" style="12" customWidth="1"/>
    <col min="14338" max="14338" width="9.42578125" style="12" customWidth="1"/>
    <col min="14339" max="14340" width="10" style="12" customWidth="1"/>
    <col min="14341" max="14341" width="10.140625" style="12" customWidth="1"/>
    <col min="14342" max="14580" width="11.42578125" style="12"/>
    <col min="14581" max="14581" width="4.7109375" style="12" customWidth="1"/>
    <col min="14582" max="14582" width="6.28515625" style="12" customWidth="1"/>
    <col min="14583" max="14583" width="38.85546875" style="12" customWidth="1"/>
    <col min="14584" max="14584" width="7" style="12" customWidth="1"/>
    <col min="14585" max="14585" width="6.7109375" style="12" customWidth="1"/>
    <col min="14586" max="14586" width="7.42578125" style="12" customWidth="1"/>
    <col min="14587" max="14587" width="6.85546875" style="12" customWidth="1"/>
    <col min="14588" max="14589" width="8.5703125" style="12" customWidth="1"/>
    <col min="14590" max="14590" width="7.7109375" style="12" customWidth="1"/>
    <col min="14591" max="14591" width="8.28515625" style="12" customWidth="1"/>
    <col min="14592" max="14592" width="7.28515625" style="12" customWidth="1"/>
    <col min="14593" max="14593" width="8" style="12" customWidth="1"/>
    <col min="14594" max="14594" width="9.42578125" style="12" customWidth="1"/>
    <col min="14595" max="14596" width="10" style="12" customWidth="1"/>
    <col min="14597" max="14597" width="10.140625" style="12" customWidth="1"/>
    <col min="14598" max="14836" width="11.42578125" style="12"/>
    <col min="14837" max="14837" width="4.7109375" style="12" customWidth="1"/>
    <col min="14838" max="14838" width="6.28515625" style="12" customWidth="1"/>
    <col min="14839" max="14839" width="38.85546875" style="12" customWidth="1"/>
    <col min="14840" max="14840" width="7" style="12" customWidth="1"/>
    <col min="14841" max="14841" width="6.7109375" style="12" customWidth="1"/>
    <col min="14842" max="14842" width="7.42578125" style="12" customWidth="1"/>
    <col min="14843" max="14843" width="6.85546875" style="12" customWidth="1"/>
    <col min="14844" max="14845" width="8.5703125" style="12" customWidth="1"/>
    <col min="14846" max="14846" width="7.7109375" style="12" customWidth="1"/>
    <col min="14847" max="14847" width="8.28515625" style="12" customWidth="1"/>
    <col min="14848" max="14848" width="7.28515625" style="12" customWidth="1"/>
    <col min="14849" max="14849" width="8" style="12" customWidth="1"/>
    <col min="14850" max="14850" width="9.42578125" style="12" customWidth="1"/>
    <col min="14851" max="14852" width="10" style="12" customWidth="1"/>
    <col min="14853" max="14853" width="10.140625" style="12" customWidth="1"/>
    <col min="14854" max="15092" width="11.42578125" style="12"/>
    <col min="15093" max="15093" width="4.7109375" style="12" customWidth="1"/>
    <col min="15094" max="15094" width="6.28515625" style="12" customWidth="1"/>
    <col min="15095" max="15095" width="38.85546875" style="12" customWidth="1"/>
    <col min="15096" max="15096" width="7" style="12" customWidth="1"/>
    <col min="15097" max="15097" width="6.7109375" style="12" customWidth="1"/>
    <col min="15098" max="15098" width="7.42578125" style="12" customWidth="1"/>
    <col min="15099" max="15099" width="6.85546875" style="12" customWidth="1"/>
    <col min="15100" max="15101" width="8.5703125" style="12" customWidth="1"/>
    <col min="15102" max="15102" width="7.7109375" style="12" customWidth="1"/>
    <col min="15103" max="15103" width="8.28515625" style="12" customWidth="1"/>
    <col min="15104" max="15104" width="7.28515625" style="12" customWidth="1"/>
    <col min="15105" max="15105" width="8" style="12" customWidth="1"/>
    <col min="15106" max="15106" width="9.42578125" style="12" customWidth="1"/>
    <col min="15107" max="15108" width="10" style="12" customWidth="1"/>
    <col min="15109" max="15109" width="10.140625" style="12" customWidth="1"/>
    <col min="15110" max="15348" width="11.42578125" style="12"/>
    <col min="15349" max="15349" width="4.7109375" style="12" customWidth="1"/>
    <col min="15350" max="15350" width="6.28515625" style="12" customWidth="1"/>
    <col min="15351" max="15351" width="38.85546875" style="12" customWidth="1"/>
    <col min="15352" max="15352" width="7" style="12" customWidth="1"/>
    <col min="15353" max="15353" width="6.7109375" style="12" customWidth="1"/>
    <col min="15354" max="15354" width="7.42578125" style="12" customWidth="1"/>
    <col min="15355" max="15355" width="6.85546875" style="12" customWidth="1"/>
    <col min="15356" max="15357" width="8.5703125" style="12" customWidth="1"/>
    <col min="15358" max="15358" width="7.7109375" style="12" customWidth="1"/>
    <col min="15359" max="15359" width="8.28515625" style="12" customWidth="1"/>
    <col min="15360" max="15360" width="7.28515625" style="12" customWidth="1"/>
    <col min="15361" max="15361" width="8" style="12" customWidth="1"/>
    <col min="15362" max="15362" width="9.42578125" style="12" customWidth="1"/>
    <col min="15363" max="15364" width="10" style="12" customWidth="1"/>
    <col min="15365" max="15365" width="10.140625" style="12" customWidth="1"/>
    <col min="15366" max="15604" width="11.42578125" style="12"/>
    <col min="15605" max="15605" width="4.7109375" style="12" customWidth="1"/>
    <col min="15606" max="15606" width="6.28515625" style="12" customWidth="1"/>
    <col min="15607" max="15607" width="38.85546875" style="12" customWidth="1"/>
    <col min="15608" max="15608" width="7" style="12" customWidth="1"/>
    <col min="15609" max="15609" width="6.7109375" style="12" customWidth="1"/>
    <col min="15610" max="15610" width="7.42578125" style="12" customWidth="1"/>
    <col min="15611" max="15611" width="6.85546875" style="12" customWidth="1"/>
    <col min="15612" max="15613" width="8.5703125" style="12" customWidth="1"/>
    <col min="15614" max="15614" width="7.7109375" style="12" customWidth="1"/>
    <col min="15615" max="15615" width="8.28515625" style="12" customWidth="1"/>
    <col min="15616" max="15616" width="7.28515625" style="12" customWidth="1"/>
    <col min="15617" max="15617" width="8" style="12" customWidth="1"/>
    <col min="15618" max="15618" width="9.42578125" style="12" customWidth="1"/>
    <col min="15619" max="15620" width="10" style="12" customWidth="1"/>
    <col min="15621" max="15621" width="10.140625" style="12" customWidth="1"/>
    <col min="15622" max="15860" width="11.42578125" style="12"/>
    <col min="15861" max="15861" width="4.7109375" style="12" customWidth="1"/>
    <col min="15862" max="15862" width="6.28515625" style="12" customWidth="1"/>
    <col min="15863" max="15863" width="38.85546875" style="12" customWidth="1"/>
    <col min="15864" max="15864" width="7" style="12" customWidth="1"/>
    <col min="15865" max="15865" width="6.7109375" style="12" customWidth="1"/>
    <col min="15866" max="15866" width="7.42578125" style="12" customWidth="1"/>
    <col min="15867" max="15867" width="6.85546875" style="12" customWidth="1"/>
    <col min="15868" max="15869" width="8.5703125" style="12" customWidth="1"/>
    <col min="15870" max="15870" width="7.7109375" style="12" customWidth="1"/>
    <col min="15871" max="15871" width="8.28515625" style="12" customWidth="1"/>
    <col min="15872" max="15872" width="7.28515625" style="12" customWidth="1"/>
    <col min="15873" max="15873" width="8" style="12" customWidth="1"/>
    <col min="15874" max="15874" width="9.42578125" style="12" customWidth="1"/>
    <col min="15875" max="15876" width="10" style="12" customWidth="1"/>
    <col min="15877" max="15877" width="10.140625" style="12" customWidth="1"/>
    <col min="15878" max="16116" width="11.42578125" style="12"/>
    <col min="16117" max="16117" width="4.7109375" style="12" customWidth="1"/>
    <col min="16118" max="16118" width="6.28515625" style="12" customWidth="1"/>
    <col min="16119" max="16119" width="38.85546875" style="12" customWidth="1"/>
    <col min="16120" max="16120" width="7" style="12" customWidth="1"/>
    <col min="16121" max="16121" width="6.7109375" style="12" customWidth="1"/>
    <col min="16122" max="16122" width="7.42578125" style="12" customWidth="1"/>
    <col min="16123" max="16123" width="6.85546875" style="12" customWidth="1"/>
    <col min="16124" max="16125" width="8.5703125" style="12" customWidth="1"/>
    <col min="16126" max="16126" width="7.7109375" style="12" customWidth="1"/>
    <col min="16127" max="16127" width="8.28515625" style="12" customWidth="1"/>
    <col min="16128" max="16128" width="7.28515625" style="12" customWidth="1"/>
    <col min="16129" max="16129" width="8" style="12" customWidth="1"/>
    <col min="16130" max="16130" width="9.42578125" style="12" customWidth="1"/>
    <col min="16131" max="16132" width="10" style="12" customWidth="1"/>
    <col min="16133" max="16133" width="10.140625" style="12" customWidth="1"/>
    <col min="16134" max="16384" width="11.42578125" style="12"/>
  </cols>
  <sheetData>
    <row r="1" spans="1:4">
      <c r="A1" s="67" t="s">
        <v>104</v>
      </c>
      <c r="B1" s="67"/>
      <c r="C1" s="67"/>
      <c r="D1" s="67"/>
    </row>
    <row r="2" spans="1:4">
      <c r="A2" s="68" t="s">
        <v>75</v>
      </c>
      <c r="B2" s="68"/>
      <c r="C2" s="68"/>
      <c r="D2" s="68"/>
    </row>
    <row r="3" spans="1:4">
      <c r="A3" s="69" t="s">
        <v>11</v>
      </c>
      <c r="B3" s="69"/>
      <c r="C3" s="69"/>
      <c r="D3" s="69"/>
    </row>
    <row r="4" spans="1:4" ht="30.75" customHeight="1">
      <c r="A4" s="65" t="s">
        <v>100</v>
      </c>
      <c r="B4" s="65"/>
      <c r="C4" s="65"/>
      <c r="D4" s="65"/>
    </row>
    <row r="5" spans="1:4" ht="27" customHeight="1">
      <c r="A5" s="65" t="s">
        <v>99</v>
      </c>
      <c r="B5" s="65"/>
      <c r="C5" s="65"/>
      <c r="D5" s="65"/>
    </row>
    <row r="6" spans="1:4" ht="15.75" customHeight="1">
      <c r="A6" s="70" t="s">
        <v>101</v>
      </c>
      <c r="B6" s="70"/>
      <c r="C6" s="70"/>
      <c r="D6" s="70"/>
    </row>
    <row r="7" spans="1:4">
      <c r="A7" s="65" t="s">
        <v>112</v>
      </c>
      <c r="B7" s="65"/>
      <c r="C7" s="65"/>
      <c r="D7" s="65"/>
    </row>
    <row r="8" spans="1:4" ht="87.75" customHeight="1">
      <c r="A8" s="66" t="s">
        <v>20</v>
      </c>
      <c r="B8" s="66"/>
      <c r="C8" s="66"/>
      <c r="D8" s="66"/>
    </row>
    <row r="9" spans="1:4">
      <c r="A9" s="23" t="s">
        <v>105</v>
      </c>
      <c r="B9" s="24"/>
      <c r="C9" s="24"/>
      <c r="D9" s="25"/>
    </row>
    <row r="10" spans="1:4" ht="25.5">
      <c r="A10" s="26" t="s">
        <v>22</v>
      </c>
      <c r="B10" s="27" t="s">
        <v>10</v>
      </c>
      <c r="C10" s="26" t="s">
        <v>8</v>
      </c>
      <c r="D10" s="28" t="s">
        <v>9</v>
      </c>
    </row>
    <row r="11" spans="1:4">
      <c r="A11" s="29">
        <v>1</v>
      </c>
      <c r="B11" s="29">
        <v>2</v>
      </c>
      <c r="C11" s="29">
        <v>3</v>
      </c>
      <c r="D11" s="30">
        <v>4</v>
      </c>
    </row>
    <row r="12" spans="1:4">
      <c r="A12" s="5"/>
      <c r="B12" s="16" t="s">
        <v>75</v>
      </c>
      <c r="C12" s="40"/>
      <c r="D12" s="37"/>
    </row>
    <row r="13" spans="1:4">
      <c r="A13" s="5"/>
      <c r="B13" s="56" t="s">
        <v>84</v>
      </c>
      <c r="C13" s="40"/>
      <c r="D13" s="37"/>
    </row>
    <row r="14" spans="1:4" ht="38.25">
      <c r="A14" s="5">
        <v>1</v>
      </c>
      <c r="B14" s="57" t="s">
        <v>96</v>
      </c>
      <c r="C14" s="58" t="s">
        <v>15</v>
      </c>
      <c r="D14" s="59">
        <v>25</v>
      </c>
    </row>
    <row r="15" spans="1:4" ht="38.25">
      <c r="A15" s="5">
        <v>2</v>
      </c>
      <c r="B15" s="57" t="s">
        <v>85</v>
      </c>
      <c r="C15" s="58" t="s">
        <v>15</v>
      </c>
      <c r="D15" s="59">
        <v>5</v>
      </c>
    </row>
    <row r="16" spans="1:4" ht="25.5">
      <c r="A16" s="5"/>
      <c r="B16" s="60" t="s">
        <v>86</v>
      </c>
      <c r="C16" s="61"/>
      <c r="D16" s="62"/>
    </row>
    <row r="17" spans="1:4">
      <c r="A17" s="5">
        <v>3</v>
      </c>
      <c r="B17" s="57" t="s">
        <v>87</v>
      </c>
      <c r="C17" s="61" t="s">
        <v>15</v>
      </c>
      <c r="D17" s="62">
        <v>1</v>
      </c>
    </row>
    <row r="18" spans="1:4">
      <c r="A18" s="5">
        <v>4</v>
      </c>
      <c r="B18" s="57" t="s">
        <v>88</v>
      </c>
      <c r="C18" s="58" t="s">
        <v>15</v>
      </c>
      <c r="D18" s="59">
        <v>11</v>
      </c>
    </row>
    <row r="19" spans="1:4">
      <c r="A19" s="5"/>
      <c r="B19" s="56" t="s">
        <v>89</v>
      </c>
      <c r="C19" s="63"/>
      <c r="D19" s="63"/>
    </row>
    <row r="20" spans="1:4">
      <c r="A20" s="5">
        <v>5</v>
      </c>
      <c r="B20" s="57" t="s">
        <v>90</v>
      </c>
      <c r="C20" s="58" t="s">
        <v>5</v>
      </c>
      <c r="D20" s="58">
        <v>20</v>
      </c>
    </row>
    <row r="21" spans="1:4">
      <c r="A21" s="5">
        <v>6</v>
      </c>
      <c r="B21" s="57" t="s">
        <v>91</v>
      </c>
      <c r="C21" s="58" t="s">
        <v>5</v>
      </c>
      <c r="D21" s="58">
        <v>15</v>
      </c>
    </row>
    <row r="22" spans="1:4" ht="38.25">
      <c r="A22" s="5">
        <v>7</v>
      </c>
      <c r="B22" s="57" t="s">
        <v>97</v>
      </c>
      <c r="C22" s="58" t="s">
        <v>5</v>
      </c>
      <c r="D22" s="58">
        <v>90</v>
      </c>
    </row>
    <row r="23" spans="1:4" ht="25.5">
      <c r="A23" s="5">
        <v>8</v>
      </c>
      <c r="B23" s="57" t="s">
        <v>92</v>
      </c>
      <c r="C23" s="58" t="s">
        <v>18</v>
      </c>
      <c r="D23" s="58">
        <v>1</v>
      </c>
    </row>
    <row r="24" spans="1:4" ht="38.25">
      <c r="A24" s="5">
        <v>9</v>
      </c>
      <c r="B24" s="57" t="s">
        <v>93</v>
      </c>
      <c r="C24" s="58" t="s">
        <v>18</v>
      </c>
      <c r="D24" s="58">
        <v>1</v>
      </c>
    </row>
    <row r="25" spans="1:4">
      <c r="A25" s="5"/>
      <c r="B25" s="56" t="s">
        <v>94</v>
      </c>
      <c r="C25" s="40"/>
      <c r="D25" s="37"/>
    </row>
    <row r="26" spans="1:4">
      <c r="A26" s="5">
        <v>10</v>
      </c>
      <c r="B26" s="64" t="s">
        <v>95</v>
      </c>
      <c r="C26" s="58" t="s">
        <v>5</v>
      </c>
      <c r="D26" s="58">
        <v>250</v>
      </c>
    </row>
    <row r="27" spans="1:4">
      <c r="A27" s="31"/>
      <c r="B27" s="32" t="s">
        <v>6</v>
      </c>
      <c r="C27" s="31" t="s">
        <v>4</v>
      </c>
      <c r="D27" s="33"/>
    </row>
    <row r="28" spans="1:4">
      <c r="A28" s="19"/>
      <c r="B28" s="19"/>
      <c r="C28" s="3"/>
      <c r="D28" s="12"/>
    </row>
    <row r="29" spans="1:4">
      <c r="A29" s="1" t="s">
        <v>7</v>
      </c>
      <c r="B29" s="34" t="s">
        <v>3</v>
      </c>
      <c r="C29" s="19"/>
    </row>
    <row r="30" spans="1:4">
      <c r="A30" s="35"/>
      <c r="B30" s="2" t="s">
        <v>0</v>
      </c>
      <c r="C30" s="19"/>
    </row>
    <row r="31" spans="1:4">
      <c r="A31" s="1" t="s">
        <v>2</v>
      </c>
      <c r="B31" s="34"/>
      <c r="C31" s="19"/>
    </row>
    <row r="32" spans="1:4">
      <c r="A32" s="35"/>
      <c r="B32" s="2" t="s">
        <v>0</v>
      </c>
      <c r="C32" s="19"/>
    </row>
    <row r="33" spans="1:3">
      <c r="A33" s="18" t="s">
        <v>1</v>
      </c>
      <c r="B33" s="36"/>
      <c r="C33" s="19"/>
    </row>
  </sheetData>
  <mergeCells count="8">
    <mergeCell ref="A7:D7"/>
    <mergeCell ref="A8:D8"/>
    <mergeCell ref="A1:D1"/>
    <mergeCell ref="A2:D2"/>
    <mergeCell ref="A3:D3"/>
    <mergeCell ref="A4:D4"/>
    <mergeCell ref="A5:D5"/>
    <mergeCell ref="A6:D6"/>
  </mergeCells>
  <conditionalFormatting sqref="C12">
    <cfRule type="cellIs" dxfId="35" priority="23" stopIfTrue="1" operator="equal">
      <formula>0</formula>
    </cfRule>
    <cfRule type="expression" dxfId="34" priority="24" stopIfTrue="1">
      <formula>#DIV/0!</formula>
    </cfRule>
  </conditionalFormatting>
  <conditionalFormatting sqref="C13:C14">
    <cfRule type="cellIs" dxfId="33" priority="21" stopIfTrue="1" operator="equal">
      <formula>0</formula>
    </cfRule>
    <cfRule type="expression" dxfId="32" priority="22" stopIfTrue="1">
      <formula>#DIV/0!</formula>
    </cfRule>
  </conditionalFormatting>
  <conditionalFormatting sqref="C22">
    <cfRule type="cellIs" dxfId="31" priority="9" stopIfTrue="1" operator="equal">
      <formula>0</formula>
    </cfRule>
    <cfRule type="expression" dxfId="30" priority="10" stopIfTrue="1">
      <formula>#DIV/0!</formula>
    </cfRule>
  </conditionalFormatting>
  <conditionalFormatting sqref="C15">
    <cfRule type="cellIs" dxfId="29" priority="19" stopIfTrue="1" operator="equal">
      <formula>0</formula>
    </cfRule>
    <cfRule type="expression" dxfId="28" priority="20" stopIfTrue="1">
      <formula>#DIV/0!</formula>
    </cfRule>
  </conditionalFormatting>
  <conditionalFormatting sqref="C16:C17">
    <cfRule type="cellIs" dxfId="27" priority="17" stopIfTrue="1" operator="equal">
      <formula>0</formula>
    </cfRule>
    <cfRule type="expression" dxfId="26" priority="18" stopIfTrue="1">
      <formula>#DIV/0!</formula>
    </cfRule>
  </conditionalFormatting>
  <conditionalFormatting sqref="C18:C19">
    <cfRule type="cellIs" dxfId="25" priority="15" stopIfTrue="1" operator="equal">
      <formula>0</formula>
    </cfRule>
    <cfRule type="expression" dxfId="24" priority="16" stopIfTrue="1">
      <formula>#DIV/0!</formula>
    </cfRule>
  </conditionalFormatting>
  <conditionalFormatting sqref="C20">
    <cfRule type="cellIs" dxfId="23" priority="13" stopIfTrue="1" operator="equal">
      <formula>0</formula>
    </cfRule>
    <cfRule type="expression" dxfId="22" priority="14" stopIfTrue="1">
      <formula>#DIV/0!</formula>
    </cfRule>
  </conditionalFormatting>
  <conditionalFormatting sqref="C21">
    <cfRule type="cellIs" dxfId="21" priority="11" stopIfTrue="1" operator="equal">
      <formula>0</formula>
    </cfRule>
    <cfRule type="expression" dxfId="20" priority="12" stopIfTrue="1">
      <formula>#DIV/0!</formula>
    </cfRule>
  </conditionalFormatting>
  <conditionalFormatting sqref="C23">
    <cfRule type="cellIs" dxfId="19" priority="7" stopIfTrue="1" operator="equal">
      <formula>0</formula>
    </cfRule>
    <cfRule type="expression" dxfId="18" priority="8" stopIfTrue="1">
      <formula>#DIV/0!</formula>
    </cfRule>
  </conditionalFormatting>
  <conditionalFormatting sqref="C24">
    <cfRule type="cellIs" dxfId="17" priority="5" stopIfTrue="1" operator="equal">
      <formula>0</formula>
    </cfRule>
    <cfRule type="expression" dxfId="16" priority="6" stopIfTrue="1">
      <formula>#DIV/0!</formula>
    </cfRule>
  </conditionalFormatting>
  <conditionalFormatting sqref="C25">
    <cfRule type="cellIs" dxfId="15" priority="3" stopIfTrue="1" operator="equal">
      <formula>0</formula>
    </cfRule>
    <cfRule type="expression" dxfId="14" priority="4" stopIfTrue="1">
      <formula>#DIV/0!</formula>
    </cfRule>
  </conditionalFormatting>
  <conditionalFormatting sqref="C26">
    <cfRule type="cellIs" dxfId="13" priority="1" stopIfTrue="1" operator="equal">
      <formula>0</formula>
    </cfRule>
    <cfRule type="expression" dxfId="12" priority="2" stopIfTrue="1">
      <formula>#DIV/0!</formula>
    </cfRule>
  </conditionalFormatting>
  <pageMargins left="0.9055118110236221" right="0.70866141732283472" top="0.74803149606299213" bottom="0.74803149606299213"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view="pageBreakPreview" topLeftCell="A4" zoomScale="60" zoomScaleNormal="100" workbookViewId="0">
      <selection activeCell="A7" sqref="A7:D7"/>
    </sheetView>
  </sheetViews>
  <sheetFormatPr defaultColWidth="11.42578125" defaultRowHeight="15.75"/>
  <cols>
    <col min="1" max="1" width="13.28515625" style="4" customWidth="1"/>
    <col min="2" max="2" width="38.85546875" style="4" customWidth="1"/>
    <col min="3" max="3" width="14.42578125" style="4" customWidth="1"/>
    <col min="4" max="4" width="15" style="4" customWidth="1"/>
    <col min="5" max="5" width="10.140625" style="12" customWidth="1"/>
    <col min="6" max="244" width="11.42578125" style="12"/>
    <col min="245" max="245" width="4.7109375" style="12" customWidth="1"/>
    <col min="246" max="246" width="6.28515625" style="12" customWidth="1"/>
    <col min="247" max="247" width="38.85546875" style="12" customWidth="1"/>
    <col min="248" max="248" width="7" style="12" customWidth="1"/>
    <col min="249" max="249" width="6.7109375" style="12" customWidth="1"/>
    <col min="250" max="250" width="7.42578125" style="12" customWidth="1"/>
    <col min="251" max="251" width="6.85546875" style="12" customWidth="1"/>
    <col min="252" max="253" width="8.5703125" style="12" customWidth="1"/>
    <col min="254" max="254" width="7.7109375" style="12" customWidth="1"/>
    <col min="255" max="255" width="8.28515625" style="12" customWidth="1"/>
    <col min="256" max="256" width="7.28515625" style="12" customWidth="1"/>
    <col min="257" max="257" width="8" style="12" customWidth="1"/>
    <col min="258" max="258" width="9.42578125" style="12" customWidth="1"/>
    <col min="259" max="260" width="10" style="12" customWidth="1"/>
    <col min="261" max="261" width="10.140625" style="12" customWidth="1"/>
    <col min="262" max="500" width="11.42578125" style="12"/>
    <col min="501" max="501" width="4.7109375" style="12" customWidth="1"/>
    <col min="502" max="502" width="6.28515625" style="12" customWidth="1"/>
    <col min="503" max="503" width="38.85546875" style="12" customWidth="1"/>
    <col min="504" max="504" width="7" style="12" customWidth="1"/>
    <col min="505" max="505" width="6.7109375" style="12" customWidth="1"/>
    <col min="506" max="506" width="7.42578125" style="12" customWidth="1"/>
    <col min="507" max="507" width="6.85546875" style="12" customWidth="1"/>
    <col min="508" max="509" width="8.5703125" style="12" customWidth="1"/>
    <col min="510" max="510" width="7.7109375" style="12" customWidth="1"/>
    <col min="511" max="511" width="8.28515625" style="12" customWidth="1"/>
    <col min="512" max="512" width="7.28515625" style="12" customWidth="1"/>
    <col min="513" max="513" width="8" style="12" customWidth="1"/>
    <col min="514" max="514" width="9.42578125" style="12" customWidth="1"/>
    <col min="515" max="516" width="10" style="12" customWidth="1"/>
    <col min="517" max="517" width="10.140625" style="12" customWidth="1"/>
    <col min="518" max="756" width="11.42578125" style="12"/>
    <col min="757" max="757" width="4.7109375" style="12" customWidth="1"/>
    <col min="758" max="758" width="6.28515625" style="12" customWidth="1"/>
    <col min="759" max="759" width="38.85546875" style="12" customWidth="1"/>
    <col min="760" max="760" width="7" style="12" customWidth="1"/>
    <col min="761" max="761" width="6.7109375" style="12" customWidth="1"/>
    <col min="762" max="762" width="7.42578125" style="12" customWidth="1"/>
    <col min="763" max="763" width="6.85546875" style="12" customWidth="1"/>
    <col min="764" max="765" width="8.5703125" style="12" customWidth="1"/>
    <col min="766" max="766" width="7.7109375" style="12" customWidth="1"/>
    <col min="767" max="767" width="8.28515625" style="12" customWidth="1"/>
    <col min="768" max="768" width="7.28515625" style="12" customWidth="1"/>
    <col min="769" max="769" width="8" style="12" customWidth="1"/>
    <col min="770" max="770" width="9.42578125" style="12" customWidth="1"/>
    <col min="771" max="772" width="10" style="12" customWidth="1"/>
    <col min="773" max="773" width="10.140625" style="12" customWidth="1"/>
    <col min="774" max="1012" width="11.42578125" style="12"/>
    <col min="1013" max="1013" width="4.7109375" style="12" customWidth="1"/>
    <col min="1014" max="1014" width="6.28515625" style="12" customWidth="1"/>
    <col min="1015" max="1015" width="38.85546875" style="12" customWidth="1"/>
    <col min="1016" max="1016" width="7" style="12" customWidth="1"/>
    <col min="1017" max="1017" width="6.7109375" style="12" customWidth="1"/>
    <col min="1018" max="1018" width="7.42578125" style="12" customWidth="1"/>
    <col min="1019" max="1019" width="6.85546875" style="12" customWidth="1"/>
    <col min="1020" max="1021" width="8.5703125" style="12" customWidth="1"/>
    <col min="1022" max="1022" width="7.7109375" style="12" customWidth="1"/>
    <col min="1023" max="1023" width="8.28515625" style="12" customWidth="1"/>
    <col min="1024" max="1024" width="7.28515625" style="12" customWidth="1"/>
    <col min="1025" max="1025" width="8" style="12" customWidth="1"/>
    <col min="1026" max="1026" width="9.42578125" style="12" customWidth="1"/>
    <col min="1027" max="1028" width="10" style="12" customWidth="1"/>
    <col min="1029" max="1029" width="10.140625" style="12" customWidth="1"/>
    <col min="1030" max="1268" width="11.42578125" style="12"/>
    <col min="1269" max="1269" width="4.7109375" style="12" customWidth="1"/>
    <col min="1270" max="1270" width="6.28515625" style="12" customWidth="1"/>
    <col min="1271" max="1271" width="38.85546875" style="12" customWidth="1"/>
    <col min="1272" max="1272" width="7" style="12" customWidth="1"/>
    <col min="1273" max="1273" width="6.7109375" style="12" customWidth="1"/>
    <col min="1274" max="1274" width="7.42578125" style="12" customWidth="1"/>
    <col min="1275" max="1275" width="6.85546875" style="12" customWidth="1"/>
    <col min="1276" max="1277" width="8.5703125" style="12" customWidth="1"/>
    <col min="1278" max="1278" width="7.7109375" style="12" customWidth="1"/>
    <col min="1279" max="1279" width="8.28515625" style="12" customWidth="1"/>
    <col min="1280" max="1280" width="7.28515625" style="12" customWidth="1"/>
    <col min="1281" max="1281" width="8" style="12" customWidth="1"/>
    <col min="1282" max="1282" width="9.42578125" style="12" customWidth="1"/>
    <col min="1283" max="1284" width="10" style="12" customWidth="1"/>
    <col min="1285" max="1285" width="10.140625" style="12" customWidth="1"/>
    <col min="1286" max="1524" width="11.42578125" style="12"/>
    <col min="1525" max="1525" width="4.7109375" style="12" customWidth="1"/>
    <col min="1526" max="1526" width="6.28515625" style="12" customWidth="1"/>
    <col min="1527" max="1527" width="38.85546875" style="12" customWidth="1"/>
    <col min="1528" max="1528" width="7" style="12" customWidth="1"/>
    <col min="1529" max="1529" width="6.7109375" style="12" customWidth="1"/>
    <col min="1530" max="1530" width="7.42578125" style="12" customWidth="1"/>
    <col min="1531" max="1531" width="6.85546875" style="12" customWidth="1"/>
    <col min="1532" max="1533" width="8.5703125" style="12" customWidth="1"/>
    <col min="1534" max="1534" width="7.7109375" style="12" customWidth="1"/>
    <col min="1535" max="1535" width="8.28515625" style="12" customWidth="1"/>
    <col min="1536" max="1536" width="7.28515625" style="12" customWidth="1"/>
    <col min="1537" max="1537" width="8" style="12" customWidth="1"/>
    <col min="1538" max="1538" width="9.42578125" style="12" customWidth="1"/>
    <col min="1539" max="1540" width="10" style="12" customWidth="1"/>
    <col min="1541" max="1541" width="10.140625" style="12" customWidth="1"/>
    <col min="1542" max="1780" width="11.42578125" style="12"/>
    <col min="1781" max="1781" width="4.7109375" style="12" customWidth="1"/>
    <col min="1782" max="1782" width="6.28515625" style="12" customWidth="1"/>
    <col min="1783" max="1783" width="38.85546875" style="12" customWidth="1"/>
    <col min="1784" max="1784" width="7" style="12" customWidth="1"/>
    <col min="1785" max="1785" width="6.7109375" style="12" customWidth="1"/>
    <col min="1786" max="1786" width="7.42578125" style="12" customWidth="1"/>
    <col min="1787" max="1787" width="6.85546875" style="12" customWidth="1"/>
    <col min="1788" max="1789" width="8.5703125" style="12" customWidth="1"/>
    <col min="1790" max="1790" width="7.7109375" style="12" customWidth="1"/>
    <col min="1791" max="1791" width="8.28515625" style="12" customWidth="1"/>
    <col min="1792" max="1792" width="7.28515625" style="12" customWidth="1"/>
    <col min="1793" max="1793" width="8" style="12" customWidth="1"/>
    <col min="1794" max="1794" width="9.42578125" style="12" customWidth="1"/>
    <col min="1795" max="1796" width="10" style="12" customWidth="1"/>
    <col min="1797" max="1797" width="10.140625" style="12" customWidth="1"/>
    <col min="1798" max="2036" width="11.42578125" style="12"/>
    <col min="2037" max="2037" width="4.7109375" style="12" customWidth="1"/>
    <col min="2038" max="2038" width="6.28515625" style="12" customWidth="1"/>
    <col min="2039" max="2039" width="38.85546875" style="12" customWidth="1"/>
    <col min="2040" max="2040" width="7" style="12" customWidth="1"/>
    <col min="2041" max="2041" width="6.7109375" style="12" customWidth="1"/>
    <col min="2042" max="2042" width="7.42578125" style="12" customWidth="1"/>
    <col min="2043" max="2043" width="6.85546875" style="12" customWidth="1"/>
    <col min="2044" max="2045" width="8.5703125" style="12" customWidth="1"/>
    <col min="2046" max="2046" width="7.7109375" style="12" customWidth="1"/>
    <col min="2047" max="2047" width="8.28515625" style="12" customWidth="1"/>
    <col min="2048" max="2048" width="7.28515625" style="12" customWidth="1"/>
    <col min="2049" max="2049" width="8" style="12" customWidth="1"/>
    <col min="2050" max="2050" width="9.42578125" style="12" customWidth="1"/>
    <col min="2051" max="2052" width="10" style="12" customWidth="1"/>
    <col min="2053" max="2053" width="10.140625" style="12" customWidth="1"/>
    <col min="2054" max="2292" width="11.42578125" style="12"/>
    <col min="2293" max="2293" width="4.7109375" style="12" customWidth="1"/>
    <col min="2294" max="2294" width="6.28515625" style="12" customWidth="1"/>
    <col min="2295" max="2295" width="38.85546875" style="12" customWidth="1"/>
    <col min="2296" max="2296" width="7" style="12" customWidth="1"/>
    <col min="2297" max="2297" width="6.7109375" style="12" customWidth="1"/>
    <col min="2298" max="2298" width="7.42578125" style="12" customWidth="1"/>
    <col min="2299" max="2299" width="6.85546875" style="12" customWidth="1"/>
    <col min="2300" max="2301" width="8.5703125" style="12" customWidth="1"/>
    <col min="2302" max="2302" width="7.7109375" style="12" customWidth="1"/>
    <col min="2303" max="2303" width="8.28515625" style="12" customWidth="1"/>
    <col min="2304" max="2304" width="7.28515625" style="12" customWidth="1"/>
    <col min="2305" max="2305" width="8" style="12" customWidth="1"/>
    <col min="2306" max="2306" width="9.42578125" style="12" customWidth="1"/>
    <col min="2307" max="2308" width="10" style="12" customWidth="1"/>
    <col min="2309" max="2309" width="10.140625" style="12" customWidth="1"/>
    <col min="2310" max="2548" width="11.42578125" style="12"/>
    <col min="2549" max="2549" width="4.7109375" style="12" customWidth="1"/>
    <col min="2550" max="2550" width="6.28515625" style="12" customWidth="1"/>
    <col min="2551" max="2551" width="38.85546875" style="12" customWidth="1"/>
    <col min="2552" max="2552" width="7" style="12" customWidth="1"/>
    <col min="2553" max="2553" width="6.7109375" style="12" customWidth="1"/>
    <col min="2554" max="2554" width="7.42578125" style="12" customWidth="1"/>
    <col min="2555" max="2555" width="6.85546875" style="12" customWidth="1"/>
    <col min="2556" max="2557" width="8.5703125" style="12" customWidth="1"/>
    <col min="2558" max="2558" width="7.7109375" style="12" customWidth="1"/>
    <col min="2559" max="2559" width="8.28515625" style="12" customWidth="1"/>
    <col min="2560" max="2560" width="7.28515625" style="12" customWidth="1"/>
    <col min="2561" max="2561" width="8" style="12" customWidth="1"/>
    <col min="2562" max="2562" width="9.42578125" style="12" customWidth="1"/>
    <col min="2563" max="2564" width="10" style="12" customWidth="1"/>
    <col min="2565" max="2565" width="10.140625" style="12" customWidth="1"/>
    <col min="2566" max="2804" width="11.42578125" style="12"/>
    <col min="2805" max="2805" width="4.7109375" style="12" customWidth="1"/>
    <col min="2806" max="2806" width="6.28515625" style="12" customWidth="1"/>
    <col min="2807" max="2807" width="38.85546875" style="12" customWidth="1"/>
    <col min="2808" max="2808" width="7" style="12" customWidth="1"/>
    <col min="2809" max="2809" width="6.7109375" style="12" customWidth="1"/>
    <col min="2810" max="2810" width="7.42578125" style="12" customWidth="1"/>
    <col min="2811" max="2811" width="6.85546875" style="12" customWidth="1"/>
    <col min="2812" max="2813" width="8.5703125" style="12" customWidth="1"/>
    <col min="2814" max="2814" width="7.7109375" style="12" customWidth="1"/>
    <col min="2815" max="2815" width="8.28515625" style="12" customWidth="1"/>
    <col min="2816" max="2816" width="7.28515625" style="12" customWidth="1"/>
    <col min="2817" max="2817" width="8" style="12" customWidth="1"/>
    <col min="2818" max="2818" width="9.42578125" style="12" customWidth="1"/>
    <col min="2819" max="2820" width="10" style="12" customWidth="1"/>
    <col min="2821" max="2821" width="10.140625" style="12" customWidth="1"/>
    <col min="2822" max="3060" width="11.42578125" style="12"/>
    <col min="3061" max="3061" width="4.7109375" style="12" customWidth="1"/>
    <col min="3062" max="3062" width="6.28515625" style="12" customWidth="1"/>
    <col min="3063" max="3063" width="38.85546875" style="12" customWidth="1"/>
    <col min="3064" max="3064" width="7" style="12" customWidth="1"/>
    <col min="3065" max="3065" width="6.7109375" style="12" customWidth="1"/>
    <col min="3066" max="3066" width="7.42578125" style="12" customWidth="1"/>
    <col min="3067" max="3067" width="6.85546875" style="12" customWidth="1"/>
    <col min="3068" max="3069" width="8.5703125" style="12" customWidth="1"/>
    <col min="3070" max="3070" width="7.7109375" style="12" customWidth="1"/>
    <col min="3071" max="3071" width="8.28515625" style="12" customWidth="1"/>
    <col min="3072" max="3072" width="7.28515625" style="12" customWidth="1"/>
    <col min="3073" max="3073" width="8" style="12" customWidth="1"/>
    <col min="3074" max="3074" width="9.42578125" style="12" customWidth="1"/>
    <col min="3075" max="3076" width="10" style="12" customWidth="1"/>
    <col min="3077" max="3077" width="10.140625" style="12" customWidth="1"/>
    <col min="3078" max="3316" width="11.42578125" style="12"/>
    <col min="3317" max="3317" width="4.7109375" style="12" customWidth="1"/>
    <col min="3318" max="3318" width="6.28515625" style="12" customWidth="1"/>
    <col min="3319" max="3319" width="38.85546875" style="12" customWidth="1"/>
    <col min="3320" max="3320" width="7" style="12" customWidth="1"/>
    <col min="3321" max="3321" width="6.7109375" style="12" customWidth="1"/>
    <col min="3322" max="3322" width="7.42578125" style="12" customWidth="1"/>
    <col min="3323" max="3323" width="6.85546875" style="12" customWidth="1"/>
    <col min="3324" max="3325" width="8.5703125" style="12" customWidth="1"/>
    <col min="3326" max="3326" width="7.7109375" style="12" customWidth="1"/>
    <col min="3327" max="3327" width="8.28515625" style="12" customWidth="1"/>
    <col min="3328" max="3328" width="7.28515625" style="12" customWidth="1"/>
    <col min="3329" max="3329" width="8" style="12" customWidth="1"/>
    <col min="3330" max="3330" width="9.42578125" style="12" customWidth="1"/>
    <col min="3331" max="3332" width="10" style="12" customWidth="1"/>
    <col min="3333" max="3333" width="10.140625" style="12" customWidth="1"/>
    <col min="3334" max="3572" width="11.42578125" style="12"/>
    <col min="3573" max="3573" width="4.7109375" style="12" customWidth="1"/>
    <col min="3574" max="3574" width="6.28515625" style="12" customWidth="1"/>
    <col min="3575" max="3575" width="38.85546875" style="12" customWidth="1"/>
    <col min="3576" max="3576" width="7" style="12" customWidth="1"/>
    <col min="3577" max="3577" width="6.7109375" style="12" customWidth="1"/>
    <col min="3578" max="3578" width="7.42578125" style="12" customWidth="1"/>
    <col min="3579" max="3579" width="6.85546875" style="12" customWidth="1"/>
    <col min="3580" max="3581" width="8.5703125" style="12" customWidth="1"/>
    <col min="3582" max="3582" width="7.7109375" style="12" customWidth="1"/>
    <col min="3583" max="3583" width="8.28515625" style="12" customWidth="1"/>
    <col min="3584" max="3584" width="7.28515625" style="12" customWidth="1"/>
    <col min="3585" max="3585" width="8" style="12" customWidth="1"/>
    <col min="3586" max="3586" width="9.42578125" style="12" customWidth="1"/>
    <col min="3587" max="3588" width="10" style="12" customWidth="1"/>
    <col min="3589" max="3589" width="10.140625" style="12" customWidth="1"/>
    <col min="3590" max="3828" width="11.42578125" style="12"/>
    <col min="3829" max="3829" width="4.7109375" style="12" customWidth="1"/>
    <col min="3830" max="3830" width="6.28515625" style="12" customWidth="1"/>
    <col min="3831" max="3831" width="38.85546875" style="12" customWidth="1"/>
    <col min="3832" max="3832" width="7" style="12" customWidth="1"/>
    <col min="3833" max="3833" width="6.7109375" style="12" customWidth="1"/>
    <col min="3834" max="3834" width="7.42578125" style="12" customWidth="1"/>
    <col min="3835" max="3835" width="6.85546875" style="12" customWidth="1"/>
    <col min="3836" max="3837" width="8.5703125" style="12" customWidth="1"/>
    <col min="3838" max="3838" width="7.7109375" style="12" customWidth="1"/>
    <col min="3839" max="3839" width="8.28515625" style="12" customWidth="1"/>
    <col min="3840" max="3840" width="7.28515625" style="12" customWidth="1"/>
    <col min="3841" max="3841" width="8" style="12" customWidth="1"/>
    <col min="3842" max="3842" width="9.42578125" style="12" customWidth="1"/>
    <col min="3843" max="3844" width="10" style="12" customWidth="1"/>
    <col min="3845" max="3845" width="10.140625" style="12" customWidth="1"/>
    <col min="3846" max="4084" width="11.42578125" style="12"/>
    <col min="4085" max="4085" width="4.7109375" style="12" customWidth="1"/>
    <col min="4086" max="4086" width="6.28515625" style="12" customWidth="1"/>
    <col min="4087" max="4087" width="38.85546875" style="12" customWidth="1"/>
    <col min="4088" max="4088" width="7" style="12" customWidth="1"/>
    <col min="4089" max="4089" width="6.7109375" style="12" customWidth="1"/>
    <col min="4090" max="4090" width="7.42578125" style="12" customWidth="1"/>
    <col min="4091" max="4091" width="6.85546875" style="12" customWidth="1"/>
    <col min="4092" max="4093" width="8.5703125" style="12" customWidth="1"/>
    <col min="4094" max="4094" width="7.7109375" style="12" customWidth="1"/>
    <col min="4095" max="4095" width="8.28515625" style="12" customWidth="1"/>
    <col min="4096" max="4096" width="7.28515625" style="12" customWidth="1"/>
    <col min="4097" max="4097" width="8" style="12" customWidth="1"/>
    <col min="4098" max="4098" width="9.42578125" style="12" customWidth="1"/>
    <col min="4099" max="4100" width="10" style="12" customWidth="1"/>
    <col min="4101" max="4101" width="10.140625" style="12" customWidth="1"/>
    <col min="4102" max="4340" width="11.42578125" style="12"/>
    <col min="4341" max="4341" width="4.7109375" style="12" customWidth="1"/>
    <col min="4342" max="4342" width="6.28515625" style="12" customWidth="1"/>
    <col min="4343" max="4343" width="38.85546875" style="12" customWidth="1"/>
    <col min="4344" max="4344" width="7" style="12" customWidth="1"/>
    <col min="4345" max="4345" width="6.7109375" style="12" customWidth="1"/>
    <col min="4346" max="4346" width="7.42578125" style="12" customWidth="1"/>
    <col min="4347" max="4347" width="6.85546875" style="12" customWidth="1"/>
    <col min="4348" max="4349" width="8.5703125" style="12" customWidth="1"/>
    <col min="4350" max="4350" width="7.7109375" style="12" customWidth="1"/>
    <col min="4351" max="4351" width="8.28515625" style="12" customWidth="1"/>
    <col min="4352" max="4352" width="7.28515625" style="12" customWidth="1"/>
    <col min="4353" max="4353" width="8" style="12" customWidth="1"/>
    <col min="4354" max="4354" width="9.42578125" style="12" customWidth="1"/>
    <col min="4355" max="4356" width="10" style="12" customWidth="1"/>
    <col min="4357" max="4357" width="10.140625" style="12" customWidth="1"/>
    <col min="4358" max="4596" width="11.42578125" style="12"/>
    <col min="4597" max="4597" width="4.7109375" style="12" customWidth="1"/>
    <col min="4598" max="4598" width="6.28515625" style="12" customWidth="1"/>
    <col min="4599" max="4599" width="38.85546875" style="12" customWidth="1"/>
    <col min="4600" max="4600" width="7" style="12" customWidth="1"/>
    <col min="4601" max="4601" width="6.7109375" style="12" customWidth="1"/>
    <col min="4602" max="4602" width="7.42578125" style="12" customWidth="1"/>
    <col min="4603" max="4603" width="6.85546875" style="12" customWidth="1"/>
    <col min="4604" max="4605" width="8.5703125" style="12" customWidth="1"/>
    <col min="4606" max="4606" width="7.7109375" style="12" customWidth="1"/>
    <col min="4607" max="4607" width="8.28515625" style="12" customWidth="1"/>
    <col min="4608" max="4608" width="7.28515625" style="12" customWidth="1"/>
    <col min="4609" max="4609" width="8" style="12" customWidth="1"/>
    <col min="4610" max="4610" width="9.42578125" style="12" customWidth="1"/>
    <col min="4611" max="4612" width="10" style="12" customWidth="1"/>
    <col min="4613" max="4613" width="10.140625" style="12" customWidth="1"/>
    <col min="4614" max="4852" width="11.42578125" style="12"/>
    <col min="4853" max="4853" width="4.7109375" style="12" customWidth="1"/>
    <col min="4854" max="4854" width="6.28515625" style="12" customWidth="1"/>
    <col min="4855" max="4855" width="38.85546875" style="12" customWidth="1"/>
    <col min="4856" max="4856" width="7" style="12" customWidth="1"/>
    <col min="4857" max="4857" width="6.7109375" style="12" customWidth="1"/>
    <col min="4858" max="4858" width="7.42578125" style="12" customWidth="1"/>
    <col min="4859" max="4859" width="6.85546875" style="12" customWidth="1"/>
    <col min="4860" max="4861" width="8.5703125" style="12" customWidth="1"/>
    <col min="4862" max="4862" width="7.7109375" style="12" customWidth="1"/>
    <col min="4863" max="4863" width="8.28515625" style="12" customWidth="1"/>
    <col min="4864" max="4864" width="7.28515625" style="12" customWidth="1"/>
    <col min="4865" max="4865" width="8" style="12" customWidth="1"/>
    <col min="4866" max="4866" width="9.42578125" style="12" customWidth="1"/>
    <col min="4867" max="4868" width="10" style="12" customWidth="1"/>
    <col min="4869" max="4869" width="10.140625" style="12" customWidth="1"/>
    <col min="4870" max="5108" width="11.42578125" style="12"/>
    <col min="5109" max="5109" width="4.7109375" style="12" customWidth="1"/>
    <col min="5110" max="5110" width="6.28515625" style="12" customWidth="1"/>
    <col min="5111" max="5111" width="38.85546875" style="12" customWidth="1"/>
    <col min="5112" max="5112" width="7" style="12" customWidth="1"/>
    <col min="5113" max="5113" width="6.7109375" style="12" customWidth="1"/>
    <col min="5114" max="5114" width="7.42578125" style="12" customWidth="1"/>
    <col min="5115" max="5115" width="6.85546875" style="12" customWidth="1"/>
    <col min="5116" max="5117" width="8.5703125" style="12" customWidth="1"/>
    <col min="5118" max="5118" width="7.7109375" style="12" customWidth="1"/>
    <col min="5119" max="5119" width="8.28515625" style="12" customWidth="1"/>
    <col min="5120" max="5120" width="7.28515625" style="12" customWidth="1"/>
    <col min="5121" max="5121" width="8" style="12" customWidth="1"/>
    <col min="5122" max="5122" width="9.42578125" style="12" customWidth="1"/>
    <col min="5123" max="5124" width="10" style="12" customWidth="1"/>
    <col min="5125" max="5125" width="10.140625" style="12" customWidth="1"/>
    <col min="5126" max="5364" width="11.42578125" style="12"/>
    <col min="5365" max="5365" width="4.7109375" style="12" customWidth="1"/>
    <col min="5366" max="5366" width="6.28515625" style="12" customWidth="1"/>
    <col min="5367" max="5367" width="38.85546875" style="12" customWidth="1"/>
    <col min="5368" max="5368" width="7" style="12" customWidth="1"/>
    <col min="5369" max="5369" width="6.7109375" style="12" customWidth="1"/>
    <col min="5370" max="5370" width="7.42578125" style="12" customWidth="1"/>
    <col min="5371" max="5371" width="6.85546875" style="12" customWidth="1"/>
    <col min="5372" max="5373" width="8.5703125" style="12" customWidth="1"/>
    <col min="5374" max="5374" width="7.7109375" style="12" customWidth="1"/>
    <col min="5375" max="5375" width="8.28515625" style="12" customWidth="1"/>
    <col min="5376" max="5376" width="7.28515625" style="12" customWidth="1"/>
    <col min="5377" max="5377" width="8" style="12" customWidth="1"/>
    <col min="5378" max="5378" width="9.42578125" style="12" customWidth="1"/>
    <col min="5379" max="5380" width="10" style="12" customWidth="1"/>
    <col min="5381" max="5381" width="10.140625" style="12" customWidth="1"/>
    <col min="5382" max="5620" width="11.42578125" style="12"/>
    <col min="5621" max="5621" width="4.7109375" style="12" customWidth="1"/>
    <col min="5622" max="5622" width="6.28515625" style="12" customWidth="1"/>
    <col min="5623" max="5623" width="38.85546875" style="12" customWidth="1"/>
    <col min="5624" max="5624" width="7" style="12" customWidth="1"/>
    <col min="5625" max="5625" width="6.7109375" style="12" customWidth="1"/>
    <col min="5626" max="5626" width="7.42578125" style="12" customWidth="1"/>
    <col min="5627" max="5627" width="6.85546875" style="12" customWidth="1"/>
    <col min="5628" max="5629" width="8.5703125" style="12" customWidth="1"/>
    <col min="5630" max="5630" width="7.7109375" style="12" customWidth="1"/>
    <col min="5631" max="5631" width="8.28515625" style="12" customWidth="1"/>
    <col min="5632" max="5632" width="7.28515625" style="12" customWidth="1"/>
    <col min="5633" max="5633" width="8" style="12" customWidth="1"/>
    <col min="5634" max="5634" width="9.42578125" style="12" customWidth="1"/>
    <col min="5635" max="5636" width="10" style="12" customWidth="1"/>
    <col min="5637" max="5637" width="10.140625" style="12" customWidth="1"/>
    <col min="5638" max="5876" width="11.42578125" style="12"/>
    <col min="5877" max="5877" width="4.7109375" style="12" customWidth="1"/>
    <col min="5878" max="5878" width="6.28515625" style="12" customWidth="1"/>
    <col min="5879" max="5879" width="38.85546875" style="12" customWidth="1"/>
    <col min="5880" max="5880" width="7" style="12" customWidth="1"/>
    <col min="5881" max="5881" width="6.7109375" style="12" customWidth="1"/>
    <col min="5882" max="5882" width="7.42578125" style="12" customWidth="1"/>
    <col min="5883" max="5883" width="6.85546875" style="12" customWidth="1"/>
    <col min="5884" max="5885" width="8.5703125" style="12" customWidth="1"/>
    <col min="5886" max="5886" width="7.7109375" style="12" customWidth="1"/>
    <col min="5887" max="5887" width="8.28515625" style="12" customWidth="1"/>
    <col min="5888" max="5888" width="7.28515625" style="12" customWidth="1"/>
    <col min="5889" max="5889" width="8" style="12" customWidth="1"/>
    <col min="5890" max="5890" width="9.42578125" style="12" customWidth="1"/>
    <col min="5891" max="5892" width="10" style="12" customWidth="1"/>
    <col min="5893" max="5893" width="10.140625" style="12" customWidth="1"/>
    <col min="5894" max="6132" width="11.42578125" style="12"/>
    <col min="6133" max="6133" width="4.7109375" style="12" customWidth="1"/>
    <col min="6134" max="6134" width="6.28515625" style="12" customWidth="1"/>
    <col min="6135" max="6135" width="38.85546875" style="12" customWidth="1"/>
    <col min="6136" max="6136" width="7" style="12" customWidth="1"/>
    <col min="6137" max="6137" width="6.7109375" style="12" customWidth="1"/>
    <col min="6138" max="6138" width="7.42578125" style="12" customWidth="1"/>
    <col min="6139" max="6139" width="6.85546875" style="12" customWidth="1"/>
    <col min="6140" max="6141" width="8.5703125" style="12" customWidth="1"/>
    <col min="6142" max="6142" width="7.7109375" style="12" customWidth="1"/>
    <col min="6143" max="6143" width="8.28515625" style="12" customWidth="1"/>
    <col min="6144" max="6144" width="7.28515625" style="12" customWidth="1"/>
    <col min="6145" max="6145" width="8" style="12" customWidth="1"/>
    <col min="6146" max="6146" width="9.42578125" style="12" customWidth="1"/>
    <col min="6147" max="6148" width="10" style="12" customWidth="1"/>
    <col min="6149" max="6149" width="10.140625" style="12" customWidth="1"/>
    <col min="6150" max="6388" width="11.42578125" style="12"/>
    <col min="6389" max="6389" width="4.7109375" style="12" customWidth="1"/>
    <col min="6390" max="6390" width="6.28515625" style="12" customWidth="1"/>
    <col min="6391" max="6391" width="38.85546875" style="12" customWidth="1"/>
    <col min="6392" max="6392" width="7" style="12" customWidth="1"/>
    <col min="6393" max="6393" width="6.7109375" style="12" customWidth="1"/>
    <col min="6394" max="6394" width="7.42578125" style="12" customWidth="1"/>
    <col min="6395" max="6395" width="6.85546875" style="12" customWidth="1"/>
    <col min="6396" max="6397" width="8.5703125" style="12" customWidth="1"/>
    <col min="6398" max="6398" width="7.7109375" style="12" customWidth="1"/>
    <col min="6399" max="6399" width="8.28515625" style="12" customWidth="1"/>
    <col min="6400" max="6400" width="7.28515625" style="12" customWidth="1"/>
    <col min="6401" max="6401" width="8" style="12" customWidth="1"/>
    <col min="6402" max="6402" width="9.42578125" style="12" customWidth="1"/>
    <col min="6403" max="6404" width="10" style="12" customWidth="1"/>
    <col min="6405" max="6405" width="10.140625" style="12" customWidth="1"/>
    <col min="6406" max="6644" width="11.42578125" style="12"/>
    <col min="6645" max="6645" width="4.7109375" style="12" customWidth="1"/>
    <col min="6646" max="6646" width="6.28515625" style="12" customWidth="1"/>
    <col min="6647" max="6647" width="38.85546875" style="12" customWidth="1"/>
    <col min="6648" max="6648" width="7" style="12" customWidth="1"/>
    <col min="6649" max="6649" width="6.7109375" style="12" customWidth="1"/>
    <col min="6650" max="6650" width="7.42578125" style="12" customWidth="1"/>
    <col min="6651" max="6651" width="6.85546875" style="12" customWidth="1"/>
    <col min="6652" max="6653" width="8.5703125" style="12" customWidth="1"/>
    <col min="6654" max="6654" width="7.7109375" style="12" customWidth="1"/>
    <col min="6655" max="6655" width="8.28515625" style="12" customWidth="1"/>
    <col min="6656" max="6656" width="7.28515625" style="12" customWidth="1"/>
    <col min="6657" max="6657" width="8" style="12" customWidth="1"/>
    <col min="6658" max="6658" width="9.42578125" style="12" customWidth="1"/>
    <col min="6659" max="6660" width="10" style="12" customWidth="1"/>
    <col min="6661" max="6661" width="10.140625" style="12" customWidth="1"/>
    <col min="6662" max="6900" width="11.42578125" style="12"/>
    <col min="6901" max="6901" width="4.7109375" style="12" customWidth="1"/>
    <col min="6902" max="6902" width="6.28515625" style="12" customWidth="1"/>
    <col min="6903" max="6903" width="38.85546875" style="12" customWidth="1"/>
    <col min="6904" max="6904" width="7" style="12" customWidth="1"/>
    <col min="6905" max="6905" width="6.7109375" style="12" customWidth="1"/>
    <col min="6906" max="6906" width="7.42578125" style="12" customWidth="1"/>
    <col min="6907" max="6907" width="6.85546875" style="12" customWidth="1"/>
    <col min="6908" max="6909" width="8.5703125" style="12" customWidth="1"/>
    <col min="6910" max="6910" width="7.7109375" style="12" customWidth="1"/>
    <col min="6911" max="6911" width="8.28515625" style="12" customWidth="1"/>
    <col min="6912" max="6912" width="7.28515625" style="12" customWidth="1"/>
    <col min="6913" max="6913" width="8" style="12" customWidth="1"/>
    <col min="6914" max="6914" width="9.42578125" style="12" customWidth="1"/>
    <col min="6915" max="6916" width="10" style="12" customWidth="1"/>
    <col min="6917" max="6917" width="10.140625" style="12" customWidth="1"/>
    <col min="6918" max="7156" width="11.42578125" style="12"/>
    <col min="7157" max="7157" width="4.7109375" style="12" customWidth="1"/>
    <col min="7158" max="7158" width="6.28515625" style="12" customWidth="1"/>
    <col min="7159" max="7159" width="38.85546875" style="12" customWidth="1"/>
    <col min="7160" max="7160" width="7" style="12" customWidth="1"/>
    <col min="7161" max="7161" width="6.7109375" style="12" customWidth="1"/>
    <col min="7162" max="7162" width="7.42578125" style="12" customWidth="1"/>
    <col min="7163" max="7163" width="6.85546875" style="12" customWidth="1"/>
    <col min="7164" max="7165" width="8.5703125" style="12" customWidth="1"/>
    <col min="7166" max="7166" width="7.7109375" style="12" customWidth="1"/>
    <col min="7167" max="7167" width="8.28515625" style="12" customWidth="1"/>
    <col min="7168" max="7168" width="7.28515625" style="12" customWidth="1"/>
    <col min="7169" max="7169" width="8" style="12" customWidth="1"/>
    <col min="7170" max="7170" width="9.42578125" style="12" customWidth="1"/>
    <col min="7171" max="7172" width="10" style="12" customWidth="1"/>
    <col min="7173" max="7173" width="10.140625" style="12" customWidth="1"/>
    <col min="7174" max="7412" width="11.42578125" style="12"/>
    <col min="7413" max="7413" width="4.7109375" style="12" customWidth="1"/>
    <col min="7414" max="7414" width="6.28515625" style="12" customWidth="1"/>
    <col min="7415" max="7415" width="38.85546875" style="12" customWidth="1"/>
    <col min="7416" max="7416" width="7" style="12" customWidth="1"/>
    <col min="7417" max="7417" width="6.7109375" style="12" customWidth="1"/>
    <col min="7418" max="7418" width="7.42578125" style="12" customWidth="1"/>
    <col min="7419" max="7419" width="6.85546875" style="12" customWidth="1"/>
    <col min="7420" max="7421" width="8.5703125" style="12" customWidth="1"/>
    <col min="7422" max="7422" width="7.7109375" style="12" customWidth="1"/>
    <col min="7423" max="7423" width="8.28515625" style="12" customWidth="1"/>
    <col min="7424" max="7424" width="7.28515625" style="12" customWidth="1"/>
    <col min="7425" max="7425" width="8" style="12" customWidth="1"/>
    <col min="7426" max="7426" width="9.42578125" style="12" customWidth="1"/>
    <col min="7427" max="7428" width="10" style="12" customWidth="1"/>
    <col min="7429" max="7429" width="10.140625" style="12" customWidth="1"/>
    <col min="7430" max="7668" width="11.42578125" style="12"/>
    <col min="7669" max="7669" width="4.7109375" style="12" customWidth="1"/>
    <col min="7670" max="7670" width="6.28515625" style="12" customWidth="1"/>
    <col min="7671" max="7671" width="38.85546875" style="12" customWidth="1"/>
    <col min="7672" max="7672" width="7" style="12" customWidth="1"/>
    <col min="7673" max="7673" width="6.7109375" style="12" customWidth="1"/>
    <col min="7674" max="7674" width="7.42578125" style="12" customWidth="1"/>
    <col min="7675" max="7675" width="6.85546875" style="12" customWidth="1"/>
    <col min="7676" max="7677" width="8.5703125" style="12" customWidth="1"/>
    <col min="7678" max="7678" width="7.7109375" style="12" customWidth="1"/>
    <col min="7679" max="7679" width="8.28515625" style="12" customWidth="1"/>
    <col min="7680" max="7680" width="7.28515625" style="12" customWidth="1"/>
    <col min="7681" max="7681" width="8" style="12" customWidth="1"/>
    <col min="7682" max="7682" width="9.42578125" style="12" customWidth="1"/>
    <col min="7683" max="7684" width="10" style="12" customWidth="1"/>
    <col min="7685" max="7685" width="10.140625" style="12" customWidth="1"/>
    <col min="7686" max="7924" width="11.42578125" style="12"/>
    <col min="7925" max="7925" width="4.7109375" style="12" customWidth="1"/>
    <col min="7926" max="7926" width="6.28515625" style="12" customWidth="1"/>
    <col min="7927" max="7927" width="38.85546875" style="12" customWidth="1"/>
    <col min="7928" max="7928" width="7" style="12" customWidth="1"/>
    <col min="7929" max="7929" width="6.7109375" style="12" customWidth="1"/>
    <col min="7930" max="7930" width="7.42578125" style="12" customWidth="1"/>
    <col min="7931" max="7931" width="6.85546875" style="12" customWidth="1"/>
    <col min="7932" max="7933" width="8.5703125" style="12" customWidth="1"/>
    <col min="7934" max="7934" width="7.7109375" style="12" customWidth="1"/>
    <col min="7935" max="7935" width="8.28515625" style="12" customWidth="1"/>
    <col min="7936" max="7936" width="7.28515625" style="12" customWidth="1"/>
    <col min="7937" max="7937" width="8" style="12" customWidth="1"/>
    <col min="7938" max="7938" width="9.42578125" style="12" customWidth="1"/>
    <col min="7939" max="7940" width="10" style="12" customWidth="1"/>
    <col min="7941" max="7941" width="10.140625" style="12" customWidth="1"/>
    <col min="7942" max="8180" width="11.42578125" style="12"/>
    <col min="8181" max="8181" width="4.7109375" style="12" customWidth="1"/>
    <col min="8182" max="8182" width="6.28515625" style="12" customWidth="1"/>
    <col min="8183" max="8183" width="38.85546875" style="12" customWidth="1"/>
    <col min="8184" max="8184" width="7" style="12" customWidth="1"/>
    <col min="8185" max="8185" width="6.7109375" style="12" customWidth="1"/>
    <col min="8186" max="8186" width="7.42578125" style="12" customWidth="1"/>
    <col min="8187" max="8187" width="6.85546875" style="12" customWidth="1"/>
    <col min="8188" max="8189" width="8.5703125" style="12" customWidth="1"/>
    <col min="8190" max="8190" width="7.7109375" style="12" customWidth="1"/>
    <col min="8191" max="8191" width="8.28515625" style="12" customWidth="1"/>
    <col min="8192" max="8192" width="7.28515625" style="12" customWidth="1"/>
    <col min="8193" max="8193" width="8" style="12" customWidth="1"/>
    <col min="8194" max="8194" width="9.42578125" style="12" customWidth="1"/>
    <col min="8195" max="8196" width="10" style="12" customWidth="1"/>
    <col min="8197" max="8197" width="10.140625" style="12" customWidth="1"/>
    <col min="8198" max="8436" width="11.42578125" style="12"/>
    <col min="8437" max="8437" width="4.7109375" style="12" customWidth="1"/>
    <col min="8438" max="8438" width="6.28515625" style="12" customWidth="1"/>
    <col min="8439" max="8439" width="38.85546875" style="12" customWidth="1"/>
    <col min="8440" max="8440" width="7" style="12" customWidth="1"/>
    <col min="8441" max="8441" width="6.7109375" style="12" customWidth="1"/>
    <col min="8442" max="8442" width="7.42578125" style="12" customWidth="1"/>
    <col min="8443" max="8443" width="6.85546875" style="12" customWidth="1"/>
    <col min="8444" max="8445" width="8.5703125" style="12" customWidth="1"/>
    <col min="8446" max="8446" width="7.7109375" style="12" customWidth="1"/>
    <col min="8447" max="8447" width="8.28515625" style="12" customWidth="1"/>
    <col min="8448" max="8448" width="7.28515625" style="12" customWidth="1"/>
    <col min="8449" max="8449" width="8" style="12" customWidth="1"/>
    <col min="8450" max="8450" width="9.42578125" style="12" customWidth="1"/>
    <col min="8451" max="8452" width="10" style="12" customWidth="1"/>
    <col min="8453" max="8453" width="10.140625" style="12" customWidth="1"/>
    <col min="8454" max="8692" width="11.42578125" style="12"/>
    <col min="8693" max="8693" width="4.7109375" style="12" customWidth="1"/>
    <col min="8694" max="8694" width="6.28515625" style="12" customWidth="1"/>
    <col min="8695" max="8695" width="38.85546875" style="12" customWidth="1"/>
    <col min="8696" max="8696" width="7" style="12" customWidth="1"/>
    <col min="8697" max="8697" width="6.7109375" style="12" customWidth="1"/>
    <col min="8698" max="8698" width="7.42578125" style="12" customWidth="1"/>
    <col min="8699" max="8699" width="6.85546875" style="12" customWidth="1"/>
    <col min="8700" max="8701" width="8.5703125" style="12" customWidth="1"/>
    <col min="8702" max="8702" width="7.7109375" style="12" customWidth="1"/>
    <col min="8703" max="8703" width="8.28515625" style="12" customWidth="1"/>
    <col min="8704" max="8704" width="7.28515625" style="12" customWidth="1"/>
    <col min="8705" max="8705" width="8" style="12" customWidth="1"/>
    <col min="8706" max="8706" width="9.42578125" style="12" customWidth="1"/>
    <col min="8707" max="8708" width="10" style="12" customWidth="1"/>
    <col min="8709" max="8709" width="10.140625" style="12" customWidth="1"/>
    <col min="8710" max="8948" width="11.42578125" style="12"/>
    <col min="8949" max="8949" width="4.7109375" style="12" customWidth="1"/>
    <col min="8950" max="8950" width="6.28515625" style="12" customWidth="1"/>
    <col min="8951" max="8951" width="38.85546875" style="12" customWidth="1"/>
    <col min="8952" max="8952" width="7" style="12" customWidth="1"/>
    <col min="8953" max="8953" width="6.7109375" style="12" customWidth="1"/>
    <col min="8954" max="8954" width="7.42578125" style="12" customWidth="1"/>
    <col min="8955" max="8955" width="6.85546875" style="12" customWidth="1"/>
    <col min="8956" max="8957" width="8.5703125" style="12" customWidth="1"/>
    <col min="8958" max="8958" width="7.7109375" style="12" customWidth="1"/>
    <col min="8959" max="8959" width="8.28515625" style="12" customWidth="1"/>
    <col min="8960" max="8960" width="7.28515625" style="12" customWidth="1"/>
    <col min="8961" max="8961" width="8" style="12" customWidth="1"/>
    <col min="8962" max="8962" width="9.42578125" style="12" customWidth="1"/>
    <col min="8963" max="8964" width="10" style="12" customWidth="1"/>
    <col min="8965" max="8965" width="10.140625" style="12" customWidth="1"/>
    <col min="8966" max="9204" width="11.42578125" style="12"/>
    <col min="9205" max="9205" width="4.7109375" style="12" customWidth="1"/>
    <col min="9206" max="9206" width="6.28515625" style="12" customWidth="1"/>
    <col min="9207" max="9207" width="38.85546875" style="12" customWidth="1"/>
    <col min="9208" max="9208" width="7" style="12" customWidth="1"/>
    <col min="9209" max="9209" width="6.7109375" style="12" customWidth="1"/>
    <col min="9210" max="9210" width="7.42578125" style="12" customWidth="1"/>
    <col min="9211" max="9211" width="6.85546875" style="12" customWidth="1"/>
    <col min="9212" max="9213" width="8.5703125" style="12" customWidth="1"/>
    <col min="9214" max="9214" width="7.7109375" style="12" customWidth="1"/>
    <col min="9215" max="9215" width="8.28515625" style="12" customWidth="1"/>
    <col min="9216" max="9216" width="7.28515625" style="12" customWidth="1"/>
    <col min="9217" max="9217" width="8" style="12" customWidth="1"/>
    <col min="9218" max="9218" width="9.42578125" style="12" customWidth="1"/>
    <col min="9219" max="9220" width="10" style="12" customWidth="1"/>
    <col min="9221" max="9221" width="10.140625" style="12" customWidth="1"/>
    <col min="9222" max="9460" width="11.42578125" style="12"/>
    <col min="9461" max="9461" width="4.7109375" style="12" customWidth="1"/>
    <col min="9462" max="9462" width="6.28515625" style="12" customWidth="1"/>
    <col min="9463" max="9463" width="38.85546875" style="12" customWidth="1"/>
    <col min="9464" max="9464" width="7" style="12" customWidth="1"/>
    <col min="9465" max="9465" width="6.7109375" style="12" customWidth="1"/>
    <col min="9466" max="9466" width="7.42578125" style="12" customWidth="1"/>
    <col min="9467" max="9467" width="6.85546875" style="12" customWidth="1"/>
    <col min="9468" max="9469" width="8.5703125" style="12" customWidth="1"/>
    <col min="9470" max="9470" width="7.7109375" style="12" customWidth="1"/>
    <col min="9471" max="9471" width="8.28515625" style="12" customWidth="1"/>
    <col min="9472" max="9472" width="7.28515625" style="12" customWidth="1"/>
    <col min="9473" max="9473" width="8" style="12" customWidth="1"/>
    <col min="9474" max="9474" width="9.42578125" style="12" customWidth="1"/>
    <col min="9475" max="9476" width="10" style="12" customWidth="1"/>
    <col min="9477" max="9477" width="10.140625" style="12" customWidth="1"/>
    <col min="9478" max="9716" width="11.42578125" style="12"/>
    <col min="9717" max="9717" width="4.7109375" style="12" customWidth="1"/>
    <col min="9718" max="9718" width="6.28515625" style="12" customWidth="1"/>
    <col min="9719" max="9719" width="38.85546875" style="12" customWidth="1"/>
    <col min="9720" max="9720" width="7" style="12" customWidth="1"/>
    <col min="9721" max="9721" width="6.7109375" style="12" customWidth="1"/>
    <col min="9722" max="9722" width="7.42578125" style="12" customWidth="1"/>
    <col min="9723" max="9723" width="6.85546875" style="12" customWidth="1"/>
    <col min="9724" max="9725" width="8.5703125" style="12" customWidth="1"/>
    <col min="9726" max="9726" width="7.7109375" style="12" customWidth="1"/>
    <col min="9727" max="9727" width="8.28515625" style="12" customWidth="1"/>
    <col min="9728" max="9728" width="7.28515625" style="12" customWidth="1"/>
    <col min="9729" max="9729" width="8" style="12" customWidth="1"/>
    <col min="9730" max="9730" width="9.42578125" style="12" customWidth="1"/>
    <col min="9731" max="9732" width="10" style="12" customWidth="1"/>
    <col min="9733" max="9733" width="10.140625" style="12" customWidth="1"/>
    <col min="9734" max="9972" width="11.42578125" style="12"/>
    <col min="9973" max="9973" width="4.7109375" style="12" customWidth="1"/>
    <col min="9974" max="9974" width="6.28515625" style="12" customWidth="1"/>
    <col min="9975" max="9975" width="38.85546875" style="12" customWidth="1"/>
    <col min="9976" max="9976" width="7" style="12" customWidth="1"/>
    <col min="9977" max="9977" width="6.7109375" style="12" customWidth="1"/>
    <col min="9978" max="9978" width="7.42578125" style="12" customWidth="1"/>
    <col min="9979" max="9979" width="6.85546875" style="12" customWidth="1"/>
    <col min="9980" max="9981" width="8.5703125" style="12" customWidth="1"/>
    <col min="9982" max="9982" width="7.7109375" style="12" customWidth="1"/>
    <col min="9983" max="9983" width="8.28515625" style="12" customWidth="1"/>
    <col min="9984" max="9984" width="7.28515625" style="12" customWidth="1"/>
    <col min="9985" max="9985" width="8" style="12" customWidth="1"/>
    <col min="9986" max="9986" width="9.42578125" style="12" customWidth="1"/>
    <col min="9987" max="9988" width="10" style="12" customWidth="1"/>
    <col min="9989" max="9989" width="10.140625" style="12" customWidth="1"/>
    <col min="9990" max="10228" width="11.42578125" style="12"/>
    <col min="10229" max="10229" width="4.7109375" style="12" customWidth="1"/>
    <col min="10230" max="10230" width="6.28515625" style="12" customWidth="1"/>
    <col min="10231" max="10231" width="38.85546875" style="12" customWidth="1"/>
    <col min="10232" max="10232" width="7" style="12" customWidth="1"/>
    <col min="10233" max="10233" width="6.7109375" style="12" customWidth="1"/>
    <col min="10234" max="10234" width="7.42578125" style="12" customWidth="1"/>
    <col min="10235" max="10235" width="6.85546875" style="12" customWidth="1"/>
    <col min="10236" max="10237" width="8.5703125" style="12" customWidth="1"/>
    <col min="10238" max="10238" width="7.7109375" style="12" customWidth="1"/>
    <col min="10239" max="10239" width="8.28515625" style="12" customWidth="1"/>
    <col min="10240" max="10240" width="7.28515625" style="12" customWidth="1"/>
    <col min="10241" max="10241" width="8" style="12" customWidth="1"/>
    <col min="10242" max="10242" width="9.42578125" style="12" customWidth="1"/>
    <col min="10243" max="10244" width="10" style="12" customWidth="1"/>
    <col min="10245" max="10245" width="10.140625" style="12" customWidth="1"/>
    <col min="10246" max="10484" width="11.42578125" style="12"/>
    <col min="10485" max="10485" width="4.7109375" style="12" customWidth="1"/>
    <col min="10486" max="10486" width="6.28515625" style="12" customWidth="1"/>
    <col min="10487" max="10487" width="38.85546875" style="12" customWidth="1"/>
    <col min="10488" max="10488" width="7" style="12" customWidth="1"/>
    <col min="10489" max="10489" width="6.7109375" style="12" customWidth="1"/>
    <col min="10490" max="10490" width="7.42578125" style="12" customWidth="1"/>
    <col min="10491" max="10491" width="6.85546875" style="12" customWidth="1"/>
    <col min="10492" max="10493" width="8.5703125" style="12" customWidth="1"/>
    <col min="10494" max="10494" width="7.7109375" style="12" customWidth="1"/>
    <col min="10495" max="10495" width="8.28515625" style="12" customWidth="1"/>
    <col min="10496" max="10496" width="7.28515625" style="12" customWidth="1"/>
    <col min="10497" max="10497" width="8" style="12" customWidth="1"/>
    <col min="10498" max="10498" width="9.42578125" style="12" customWidth="1"/>
    <col min="10499" max="10500" width="10" style="12" customWidth="1"/>
    <col min="10501" max="10501" width="10.140625" style="12" customWidth="1"/>
    <col min="10502" max="10740" width="11.42578125" style="12"/>
    <col min="10741" max="10741" width="4.7109375" style="12" customWidth="1"/>
    <col min="10742" max="10742" width="6.28515625" style="12" customWidth="1"/>
    <col min="10743" max="10743" width="38.85546875" style="12" customWidth="1"/>
    <col min="10744" max="10744" width="7" style="12" customWidth="1"/>
    <col min="10745" max="10745" width="6.7109375" style="12" customWidth="1"/>
    <col min="10746" max="10746" width="7.42578125" style="12" customWidth="1"/>
    <col min="10747" max="10747" width="6.85546875" style="12" customWidth="1"/>
    <col min="10748" max="10749" width="8.5703125" style="12" customWidth="1"/>
    <col min="10750" max="10750" width="7.7109375" style="12" customWidth="1"/>
    <col min="10751" max="10751" width="8.28515625" style="12" customWidth="1"/>
    <col min="10752" max="10752" width="7.28515625" style="12" customWidth="1"/>
    <col min="10753" max="10753" width="8" style="12" customWidth="1"/>
    <col min="10754" max="10754" width="9.42578125" style="12" customWidth="1"/>
    <col min="10755" max="10756" width="10" style="12" customWidth="1"/>
    <col min="10757" max="10757" width="10.140625" style="12" customWidth="1"/>
    <col min="10758" max="10996" width="11.42578125" style="12"/>
    <col min="10997" max="10997" width="4.7109375" style="12" customWidth="1"/>
    <col min="10998" max="10998" width="6.28515625" style="12" customWidth="1"/>
    <col min="10999" max="10999" width="38.85546875" style="12" customWidth="1"/>
    <col min="11000" max="11000" width="7" style="12" customWidth="1"/>
    <col min="11001" max="11001" width="6.7109375" style="12" customWidth="1"/>
    <col min="11002" max="11002" width="7.42578125" style="12" customWidth="1"/>
    <col min="11003" max="11003" width="6.85546875" style="12" customWidth="1"/>
    <col min="11004" max="11005" width="8.5703125" style="12" customWidth="1"/>
    <col min="11006" max="11006" width="7.7109375" style="12" customWidth="1"/>
    <col min="11007" max="11007" width="8.28515625" style="12" customWidth="1"/>
    <col min="11008" max="11008" width="7.28515625" style="12" customWidth="1"/>
    <col min="11009" max="11009" width="8" style="12" customWidth="1"/>
    <col min="11010" max="11010" width="9.42578125" style="12" customWidth="1"/>
    <col min="11011" max="11012" width="10" style="12" customWidth="1"/>
    <col min="11013" max="11013" width="10.140625" style="12" customWidth="1"/>
    <col min="11014" max="11252" width="11.42578125" style="12"/>
    <col min="11253" max="11253" width="4.7109375" style="12" customWidth="1"/>
    <col min="11254" max="11254" width="6.28515625" style="12" customWidth="1"/>
    <col min="11255" max="11255" width="38.85546875" style="12" customWidth="1"/>
    <col min="11256" max="11256" width="7" style="12" customWidth="1"/>
    <col min="11257" max="11257" width="6.7109375" style="12" customWidth="1"/>
    <col min="11258" max="11258" width="7.42578125" style="12" customWidth="1"/>
    <col min="11259" max="11259" width="6.85546875" style="12" customWidth="1"/>
    <col min="11260" max="11261" width="8.5703125" style="12" customWidth="1"/>
    <col min="11262" max="11262" width="7.7109375" style="12" customWidth="1"/>
    <col min="11263" max="11263" width="8.28515625" style="12" customWidth="1"/>
    <col min="11264" max="11264" width="7.28515625" style="12" customWidth="1"/>
    <col min="11265" max="11265" width="8" style="12" customWidth="1"/>
    <col min="11266" max="11266" width="9.42578125" style="12" customWidth="1"/>
    <col min="11267" max="11268" width="10" style="12" customWidth="1"/>
    <col min="11269" max="11269" width="10.140625" style="12" customWidth="1"/>
    <col min="11270" max="11508" width="11.42578125" style="12"/>
    <col min="11509" max="11509" width="4.7109375" style="12" customWidth="1"/>
    <col min="11510" max="11510" width="6.28515625" style="12" customWidth="1"/>
    <col min="11511" max="11511" width="38.85546875" style="12" customWidth="1"/>
    <col min="11512" max="11512" width="7" style="12" customWidth="1"/>
    <col min="11513" max="11513" width="6.7109375" style="12" customWidth="1"/>
    <col min="11514" max="11514" width="7.42578125" style="12" customWidth="1"/>
    <col min="11515" max="11515" width="6.85546875" style="12" customWidth="1"/>
    <col min="11516" max="11517" width="8.5703125" style="12" customWidth="1"/>
    <col min="11518" max="11518" width="7.7109375" style="12" customWidth="1"/>
    <col min="11519" max="11519" width="8.28515625" style="12" customWidth="1"/>
    <col min="11520" max="11520" width="7.28515625" style="12" customWidth="1"/>
    <col min="11521" max="11521" width="8" style="12" customWidth="1"/>
    <col min="11522" max="11522" width="9.42578125" style="12" customWidth="1"/>
    <col min="11523" max="11524" width="10" style="12" customWidth="1"/>
    <col min="11525" max="11525" width="10.140625" style="12" customWidth="1"/>
    <col min="11526" max="11764" width="11.42578125" style="12"/>
    <col min="11765" max="11765" width="4.7109375" style="12" customWidth="1"/>
    <col min="11766" max="11766" width="6.28515625" style="12" customWidth="1"/>
    <col min="11767" max="11767" width="38.85546875" style="12" customWidth="1"/>
    <col min="11768" max="11768" width="7" style="12" customWidth="1"/>
    <col min="11769" max="11769" width="6.7109375" style="12" customWidth="1"/>
    <col min="11770" max="11770" width="7.42578125" style="12" customWidth="1"/>
    <col min="11771" max="11771" width="6.85546875" style="12" customWidth="1"/>
    <col min="11772" max="11773" width="8.5703125" style="12" customWidth="1"/>
    <col min="11774" max="11774" width="7.7109375" style="12" customWidth="1"/>
    <col min="11775" max="11775" width="8.28515625" style="12" customWidth="1"/>
    <col min="11776" max="11776" width="7.28515625" style="12" customWidth="1"/>
    <col min="11777" max="11777" width="8" style="12" customWidth="1"/>
    <col min="11778" max="11778" width="9.42578125" style="12" customWidth="1"/>
    <col min="11779" max="11780" width="10" style="12" customWidth="1"/>
    <col min="11781" max="11781" width="10.140625" style="12" customWidth="1"/>
    <col min="11782" max="12020" width="11.42578125" style="12"/>
    <col min="12021" max="12021" width="4.7109375" style="12" customWidth="1"/>
    <col min="12022" max="12022" width="6.28515625" style="12" customWidth="1"/>
    <col min="12023" max="12023" width="38.85546875" style="12" customWidth="1"/>
    <col min="12024" max="12024" width="7" style="12" customWidth="1"/>
    <col min="12025" max="12025" width="6.7109375" style="12" customWidth="1"/>
    <col min="12026" max="12026" width="7.42578125" style="12" customWidth="1"/>
    <col min="12027" max="12027" width="6.85546875" style="12" customWidth="1"/>
    <col min="12028" max="12029" width="8.5703125" style="12" customWidth="1"/>
    <col min="12030" max="12030" width="7.7109375" style="12" customWidth="1"/>
    <col min="12031" max="12031" width="8.28515625" style="12" customWidth="1"/>
    <col min="12032" max="12032" width="7.28515625" style="12" customWidth="1"/>
    <col min="12033" max="12033" width="8" style="12" customWidth="1"/>
    <col min="12034" max="12034" width="9.42578125" style="12" customWidth="1"/>
    <col min="12035" max="12036" width="10" style="12" customWidth="1"/>
    <col min="12037" max="12037" width="10.140625" style="12" customWidth="1"/>
    <col min="12038" max="12276" width="11.42578125" style="12"/>
    <col min="12277" max="12277" width="4.7109375" style="12" customWidth="1"/>
    <col min="12278" max="12278" width="6.28515625" style="12" customWidth="1"/>
    <col min="12279" max="12279" width="38.85546875" style="12" customWidth="1"/>
    <col min="12280" max="12280" width="7" style="12" customWidth="1"/>
    <col min="12281" max="12281" width="6.7109375" style="12" customWidth="1"/>
    <col min="12282" max="12282" width="7.42578125" style="12" customWidth="1"/>
    <col min="12283" max="12283" width="6.85546875" style="12" customWidth="1"/>
    <col min="12284" max="12285" width="8.5703125" style="12" customWidth="1"/>
    <col min="12286" max="12286" width="7.7109375" style="12" customWidth="1"/>
    <col min="12287" max="12287" width="8.28515625" style="12" customWidth="1"/>
    <col min="12288" max="12288" width="7.28515625" style="12" customWidth="1"/>
    <col min="12289" max="12289" width="8" style="12" customWidth="1"/>
    <col min="12290" max="12290" width="9.42578125" style="12" customWidth="1"/>
    <col min="12291" max="12292" width="10" style="12" customWidth="1"/>
    <col min="12293" max="12293" width="10.140625" style="12" customWidth="1"/>
    <col min="12294" max="12532" width="11.42578125" style="12"/>
    <col min="12533" max="12533" width="4.7109375" style="12" customWidth="1"/>
    <col min="12534" max="12534" width="6.28515625" style="12" customWidth="1"/>
    <col min="12535" max="12535" width="38.85546875" style="12" customWidth="1"/>
    <col min="12536" max="12536" width="7" style="12" customWidth="1"/>
    <col min="12537" max="12537" width="6.7109375" style="12" customWidth="1"/>
    <col min="12538" max="12538" width="7.42578125" style="12" customWidth="1"/>
    <col min="12539" max="12539" width="6.85546875" style="12" customWidth="1"/>
    <col min="12540" max="12541" width="8.5703125" style="12" customWidth="1"/>
    <col min="12542" max="12542" width="7.7109375" style="12" customWidth="1"/>
    <col min="12543" max="12543" width="8.28515625" style="12" customWidth="1"/>
    <col min="12544" max="12544" width="7.28515625" style="12" customWidth="1"/>
    <col min="12545" max="12545" width="8" style="12" customWidth="1"/>
    <col min="12546" max="12546" width="9.42578125" style="12" customWidth="1"/>
    <col min="12547" max="12548" width="10" style="12" customWidth="1"/>
    <col min="12549" max="12549" width="10.140625" style="12" customWidth="1"/>
    <col min="12550" max="12788" width="11.42578125" style="12"/>
    <col min="12789" max="12789" width="4.7109375" style="12" customWidth="1"/>
    <col min="12790" max="12790" width="6.28515625" style="12" customWidth="1"/>
    <col min="12791" max="12791" width="38.85546875" style="12" customWidth="1"/>
    <col min="12792" max="12792" width="7" style="12" customWidth="1"/>
    <col min="12793" max="12793" width="6.7109375" style="12" customWidth="1"/>
    <col min="12794" max="12794" width="7.42578125" style="12" customWidth="1"/>
    <col min="12795" max="12795" width="6.85546875" style="12" customWidth="1"/>
    <col min="12796" max="12797" width="8.5703125" style="12" customWidth="1"/>
    <col min="12798" max="12798" width="7.7109375" style="12" customWidth="1"/>
    <col min="12799" max="12799" width="8.28515625" style="12" customWidth="1"/>
    <col min="12800" max="12800" width="7.28515625" style="12" customWidth="1"/>
    <col min="12801" max="12801" width="8" style="12" customWidth="1"/>
    <col min="12802" max="12802" width="9.42578125" style="12" customWidth="1"/>
    <col min="12803" max="12804" width="10" style="12" customWidth="1"/>
    <col min="12805" max="12805" width="10.140625" style="12" customWidth="1"/>
    <col min="12806" max="13044" width="11.42578125" style="12"/>
    <col min="13045" max="13045" width="4.7109375" style="12" customWidth="1"/>
    <col min="13046" max="13046" width="6.28515625" style="12" customWidth="1"/>
    <col min="13047" max="13047" width="38.85546875" style="12" customWidth="1"/>
    <col min="13048" max="13048" width="7" style="12" customWidth="1"/>
    <col min="13049" max="13049" width="6.7109375" style="12" customWidth="1"/>
    <col min="13050" max="13050" width="7.42578125" style="12" customWidth="1"/>
    <col min="13051" max="13051" width="6.85546875" style="12" customWidth="1"/>
    <col min="13052" max="13053" width="8.5703125" style="12" customWidth="1"/>
    <col min="13054" max="13054" width="7.7109375" style="12" customWidth="1"/>
    <col min="13055" max="13055" width="8.28515625" style="12" customWidth="1"/>
    <col min="13056" max="13056" width="7.28515625" style="12" customWidth="1"/>
    <col min="13057" max="13057" width="8" style="12" customWidth="1"/>
    <col min="13058" max="13058" width="9.42578125" style="12" customWidth="1"/>
    <col min="13059" max="13060" width="10" style="12" customWidth="1"/>
    <col min="13061" max="13061" width="10.140625" style="12" customWidth="1"/>
    <col min="13062" max="13300" width="11.42578125" style="12"/>
    <col min="13301" max="13301" width="4.7109375" style="12" customWidth="1"/>
    <col min="13302" max="13302" width="6.28515625" style="12" customWidth="1"/>
    <col min="13303" max="13303" width="38.85546875" style="12" customWidth="1"/>
    <col min="13304" max="13304" width="7" style="12" customWidth="1"/>
    <col min="13305" max="13305" width="6.7109375" style="12" customWidth="1"/>
    <col min="13306" max="13306" width="7.42578125" style="12" customWidth="1"/>
    <col min="13307" max="13307" width="6.85546875" style="12" customWidth="1"/>
    <col min="13308" max="13309" width="8.5703125" style="12" customWidth="1"/>
    <col min="13310" max="13310" width="7.7109375" style="12" customWidth="1"/>
    <col min="13311" max="13311" width="8.28515625" style="12" customWidth="1"/>
    <col min="13312" max="13312" width="7.28515625" style="12" customWidth="1"/>
    <col min="13313" max="13313" width="8" style="12" customWidth="1"/>
    <col min="13314" max="13314" width="9.42578125" style="12" customWidth="1"/>
    <col min="13315" max="13316" width="10" style="12" customWidth="1"/>
    <col min="13317" max="13317" width="10.140625" style="12" customWidth="1"/>
    <col min="13318" max="13556" width="11.42578125" style="12"/>
    <col min="13557" max="13557" width="4.7109375" style="12" customWidth="1"/>
    <col min="13558" max="13558" width="6.28515625" style="12" customWidth="1"/>
    <col min="13559" max="13559" width="38.85546875" style="12" customWidth="1"/>
    <col min="13560" max="13560" width="7" style="12" customWidth="1"/>
    <col min="13561" max="13561" width="6.7109375" style="12" customWidth="1"/>
    <col min="13562" max="13562" width="7.42578125" style="12" customWidth="1"/>
    <col min="13563" max="13563" width="6.85546875" style="12" customWidth="1"/>
    <col min="13564" max="13565" width="8.5703125" style="12" customWidth="1"/>
    <col min="13566" max="13566" width="7.7109375" style="12" customWidth="1"/>
    <col min="13567" max="13567" width="8.28515625" style="12" customWidth="1"/>
    <col min="13568" max="13568" width="7.28515625" style="12" customWidth="1"/>
    <col min="13569" max="13569" width="8" style="12" customWidth="1"/>
    <col min="13570" max="13570" width="9.42578125" style="12" customWidth="1"/>
    <col min="13571" max="13572" width="10" style="12" customWidth="1"/>
    <col min="13573" max="13573" width="10.140625" style="12" customWidth="1"/>
    <col min="13574" max="13812" width="11.42578125" style="12"/>
    <col min="13813" max="13813" width="4.7109375" style="12" customWidth="1"/>
    <col min="13814" max="13814" width="6.28515625" style="12" customWidth="1"/>
    <col min="13815" max="13815" width="38.85546875" style="12" customWidth="1"/>
    <col min="13816" max="13816" width="7" style="12" customWidth="1"/>
    <col min="13817" max="13817" width="6.7109375" style="12" customWidth="1"/>
    <col min="13818" max="13818" width="7.42578125" style="12" customWidth="1"/>
    <col min="13819" max="13819" width="6.85546875" style="12" customWidth="1"/>
    <col min="13820" max="13821" width="8.5703125" style="12" customWidth="1"/>
    <col min="13822" max="13822" width="7.7109375" style="12" customWidth="1"/>
    <col min="13823" max="13823" width="8.28515625" style="12" customWidth="1"/>
    <col min="13824" max="13824" width="7.28515625" style="12" customWidth="1"/>
    <col min="13825" max="13825" width="8" style="12" customWidth="1"/>
    <col min="13826" max="13826" width="9.42578125" style="12" customWidth="1"/>
    <col min="13827" max="13828" width="10" style="12" customWidth="1"/>
    <col min="13829" max="13829" width="10.140625" style="12" customWidth="1"/>
    <col min="13830" max="14068" width="11.42578125" style="12"/>
    <col min="14069" max="14069" width="4.7109375" style="12" customWidth="1"/>
    <col min="14070" max="14070" width="6.28515625" style="12" customWidth="1"/>
    <col min="14071" max="14071" width="38.85546875" style="12" customWidth="1"/>
    <col min="14072" max="14072" width="7" style="12" customWidth="1"/>
    <col min="14073" max="14073" width="6.7109375" style="12" customWidth="1"/>
    <col min="14074" max="14074" width="7.42578125" style="12" customWidth="1"/>
    <col min="14075" max="14075" width="6.85546875" style="12" customWidth="1"/>
    <col min="14076" max="14077" width="8.5703125" style="12" customWidth="1"/>
    <col min="14078" max="14078" width="7.7109375" style="12" customWidth="1"/>
    <col min="14079" max="14079" width="8.28515625" style="12" customWidth="1"/>
    <col min="14080" max="14080" width="7.28515625" style="12" customWidth="1"/>
    <col min="14081" max="14081" width="8" style="12" customWidth="1"/>
    <col min="14082" max="14082" width="9.42578125" style="12" customWidth="1"/>
    <col min="14083" max="14084" width="10" style="12" customWidth="1"/>
    <col min="14085" max="14085" width="10.140625" style="12" customWidth="1"/>
    <col min="14086" max="14324" width="11.42578125" style="12"/>
    <col min="14325" max="14325" width="4.7109375" style="12" customWidth="1"/>
    <col min="14326" max="14326" width="6.28515625" style="12" customWidth="1"/>
    <col min="14327" max="14327" width="38.85546875" style="12" customWidth="1"/>
    <col min="14328" max="14328" width="7" style="12" customWidth="1"/>
    <col min="14329" max="14329" width="6.7109375" style="12" customWidth="1"/>
    <col min="14330" max="14330" width="7.42578125" style="12" customWidth="1"/>
    <col min="14331" max="14331" width="6.85546875" style="12" customWidth="1"/>
    <col min="14332" max="14333" width="8.5703125" style="12" customWidth="1"/>
    <col min="14334" max="14334" width="7.7109375" style="12" customWidth="1"/>
    <col min="14335" max="14335" width="8.28515625" style="12" customWidth="1"/>
    <col min="14336" max="14336" width="7.28515625" style="12" customWidth="1"/>
    <col min="14337" max="14337" width="8" style="12" customWidth="1"/>
    <col min="14338" max="14338" width="9.42578125" style="12" customWidth="1"/>
    <col min="14339" max="14340" width="10" style="12" customWidth="1"/>
    <col min="14341" max="14341" width="10.140625" style="12" customWidth="1"/>
    <col min="14342" max="14580" width="11.42578125" style="12"/>
    <col min="14581" max="14581" width="4.7109375" style="12" customWidth="1"/>
    <col min="14582" max="14582" width="6.28515625" style="12" customWidth="1"/>
    <col min="14583" max="14583" width="38.85546875" style="12" customWidth="1"/>
    <col min="14584" max="14584" width="7" style="12" customWidth="1"/>
    <col min="14585" max="14585" width="6.7109375" style="12" customWidth="1"/>
    <col min="14586" max="14586" width="7.42578125" style="12" customWidth="1"/>
    <col min="14587" max="14587" width="6.85546875" style="12" customWidth="1"/>
    <col min="14588" max="14589" width="8.5703125" style="12" customWidth="1"/>
    <col min="14590" max="14590" width="7.7109375" style="12" customWidth="1"/>
    <col min="14591" max="14591" width="8.28515625" style="12" customWidth="1"/>
    <col min="14592" max="14592" width="7.28515625" style="12" customWidth="1"/>
    <col min="14593" max="14593" width="8" style="12" customWidth="1"/>
    <col min="14594" max="14594" width="9.42578125" style="12" customWidth="1"/>
    <col min="14595" max="14596" width="10" style="12" customWidth="1"/>
    <col min="14597" max="14597" width="10.140625" style="12" customWidth="1"/>
    <col min="14598" max="14836" width="11.42578125" style="12"/>
    <col min="14837" max="14837" width="4.7109375" style="12" customWidth="1"/>
    <col min="14838" max="14838" width="6.28515625" style="12" customWidth="1"/>
    <col min="14839" max="14839" width="38.85546875" style="12" customWidth="1"/>
    <col min="14840" max="14840" width="7" style="12" customWidth="1"/>
    <col min="14841" max="14841" width="6.7109375" style="12" customWidth="1"/>
    <col min="14842" max="14842" width="7.42578125" style="12" customWidth="1"/>
    <col min="14843" max="14843" width="6.85546875" style="12" customWidth="1"/>
    <col min="14844" max="14845" width="8.5703125" style="12" customWidth="1"/>
    <col min="14846" max="14846" width="7.7109375" style="12" customWidth="1"/>
    <col min="14847" max="14847" width="8.28515625" style="12" customWidth="1"/>
    <col min="14848" max="14848" width="7.28515625" style="12" customWidth="1"/>
    <col min="14849" max="14849" width="8" style="12" customWidth="1"/>
    <col min="14850" max="14850" width="9.42578125" style="12" customWidth="1"/>
    <col min="14851" max="14852" width="10" style="12" customWidth="1"/>
    <col min="14853" max="14853" width="10.140625" style="12" customWidth="1"/>
    <col min="14854" max="15092" width="11.42578125" style="12"/>
    <col min="15093" max="15093" width="4.7109375" style="12" customWidth="1"/>
    <col min="15094" max="15094" width="6.28515625" style="12" customWidth="1"/>
    <col min="15095" max="15095" width="38.85546875" style="12" customWidth="1"/>
    <col min="15096" max="15096" width="7" style="12" customWidth="1"/>
    <col min="15097" max="15097" width="6.7109375" style="12" customWidth="1"/>
    <col min="15098" max="15098" width="7.42578125" style="12" customWidth="1"/>
    <col min="15099" max="15099" width="6.85546875" style="12" customWidth="1"/>
    <col min="15100" max="15101" width="8.5703125" style="12" customWidth="1"/>
    <col min="15102" max="15102" width="7.7109375" style="12" customWidth="1"/>
    <col min="15103" max="15103" width="8.28515625" style="12" customWidth="1"/>
    <col min="15104" max="15104" width="7.28515625" style="12" customWidth="1"/>
    <col min="15105" max="15105" width="8" style="12" customWidth="1"/>
    <col min="15106" max="15106" width="9.42578125" style="12" customWidth="1"/>
    <col min="15107" max="15108" width="10" style="12" customWidth="1"/>
    <col min="15109" max="15109" width="10.140625" style="12" customWidth="1"/>
    <col min="15110" max="15348" width="11.42578125" style="12"/>
    <col min="15349" max="15349" width="4.7109375" style="12" customWidth="1"/>
    <col min="15350" max="15350" width="6.28515625" style="12" customWidth="1"/>
    <col min="15351" max="15351" width="38.85546875" style="12" customWidth="1"/>
    <col min="15352" max="15352" width="7" style="12" customWidth="1"/>
    <col min="15353" max="15353" width="6.7109375" style="12" customWidth="1"/>
    <col min="15354" max="15354" width="7.42578125" style="12" customWidth="1"/>
    <col min="15355" max="15355" width="6.85546875" style="12" customWidth="1"/>
    <col min="15356" max="15357" width="8.5703125" style="12" customWidth="1"/>
    <col min="15358" max="15358" width="7.7109375" style="12" customWidth="1"/>
    <col min="15359" max="15359" width="8.28515625" style="12" customWidth="1"/>
    <col min="15360" max="15360" width="7.28515625" style="12" customWidth="1"/>
    <col min="15361" max="15361" width="8" style="12" customWidth="1"/>
    <col min="15362" max="15362" width="9.42578125" style="12" customWidth="1"/>
    <col min="15363" max="15364" width="10" style="12" customWidth="1"/>
    <col min="15365" max="15365" width="10.140625" style="12" customWidth="1"/>
    <col min="15366" max="15604" width="11.42578125" style="12"/>
    <col min="15605" max="15605" width="4.7109375" style="12" customWidth="1"/>
    <col min="15606" max="15606" width="6.28515625" style="12" customWidth="1"/>
    <col min="15607" max="15607" width="38.85546875" style="12" customWidth="1"/>
    <col min="15608" max="15608" width="7" style="12" customWidth="1"/>
    <col min="15609" max="15609" width="6.7109375" style="12" customWidth="1"/>
    <col min="15610" max="15610" width="7.42578125" style="12" customWidth="1"/>
    <col min="15611" max="15611" width="6.85546875" style="12" customWidth="1"/>
    <col min="15612" max="15613" width="8.5703125" style="12" customWidth="1"/>
    <col min="15614" max="15614" width="7.7109375" style="12" customWidth="1"/>
    <col min="15615" max="15615" width="8.28515625" style="12" customWidth="1"/>
    <col min="15616" max="15616" width="7.28515625" style="12" customWidth="1"/>
    <col min="15617" max="15617" width="8" style="12" customWidth="1"/>
    <col min="15618" max="15618" width="9.42578125" style="12" customWidth="1"/>
    <col min="15619" max="15620" width="10" style="12" customWidth="1"/>
    <col min="15621" max="15621" width="10.140625" style="12" customWidth="1"/>
    <col min="15622" max="15860" width="11.42578125" style="12"/>
    <col min="15861" max="15861" width="4.7109375" style="12" customWidth="1"/>
    <col min="15862" max="15862" width="6.28515625" style="12" customWidth="1"/>
    <col min="15863" max="15863" width="38.85546875" style="12" customWidth="1"/>
    <col min="15864" max="15864" width="7" style="12" customWidth="1"/>
    <col min="15865" max="15865" width="6.7109375" style="12" customWidth="1"/>
    <col min="15866" max="15866" width="7.42578125" style="12" customWidth="1"/>
    <col min="15867" max="15867" width="6.85546875" style="12" customWidth="1"/>
    <col min="15868" max="15869" width="8.5703125" style="12" customWidth="1"/>
    <col min="15870" max="15870" width="7.7109375" style="12" customWidth="1"/>
    <col min="15871" max="15871" width="8.28515625" style="12" customWidth="1"/>
    <col min="15872" max="15872" width="7.28515625" style="12" customWidth="1"/>
    <col min="15873" max="15873" width="8" style="12" customWidth="1"/>
    <col min="15874" max="15874" width="9.42578125" style="12" customWidth="1"/>
    <col min="15875" max="15876" width="10" style="12" customWidth="1"/>
    <col min="15877" max="15877" width="10.140625" style="12" customWidth="1"/>
    <col min="15878" max="16116" width="11.42578125" style="12"/>
    <col min="16117" max="16117" width="4.7109375" style="12" customWidth="1"/>
    <col min="16118" max="16118" width="6.28515625" style="12" customWidth="1"/>
    <col min="16119" max="16119" width="38.85546875" style="12" customWidth="1"/>
    <col min="16120" max="16120" width="7" style="12" customWidth="1"/>
    <col min="16121" max="16121" width="6.7109375" style="12" customWidth="1"/>
    <col min="16122" max="16122" width="7.42578125" style="12" customWidth="1"/>
    <col min="16123" max="16123" width="6.85546875" style="12" customWidth="1"/>
    <col min="16124" max="16125" width="8.5703125" style="12" customWidth="1"/>
    <col min="16126" max="16126" width="7.7109375" style="12" customWidth="1"/>
    <col min="16127" max="16127" width="8.28515625" style="12" customWidth="1"/>
    <col min="16128" max="16128" width="7.28515625" style="12" customWidth="1"/>
    <col min="16129" max="16129" width="8" style="12" customWidth="1"/>
    <col min="16130" max="16130" width="9.42578125" style="12" customWidth="1"/>
    <col min="16131" max="16132" width="10" style="12" customWidth="1"/>
    <col min="16133" max="16133" width="10.140625" style="12" customWidth="1"/>
    <col min="16134" max="16384" width="11.42578125" style="12"/>
  </cols>
  <sheetData>
    <row r="1" spans="1:4">
      <c r="A1" s="67" t="s">
        <v>106</v>
      </c>
      <c r="B1" s="67"/>
      <c r="C1" s="67"/>
      <c r="D1" s="67"/>
    </row>
    <row r="2" spans="1:4" ht="33" customHeight="1">
      <c r="A2" s="71" t="s">
        <v>108</v>
      </c>
      <c r="B2" s="68"/>
      <c r="C2" s="68"/>
      <c r="D2" s="68"/>
    </row>
    <row r="3" spans="1:4">
      <c r="A3" s="69" t="s">
        <v>11</v>
      </c>
      <c r="B3" s="69"/>
      <c r="C3" s="69"/>
      <c r="D3" s="69"/>
    </row>
    <row r="4" spans="1:4" ht="30.75" customHeight="1">
      <c r="A4" s="65" t="s">
        <v>100</v>
      </c>
      <c r="B4" s="65"/>
      <c r="C4" s="65"/>
      <c r="D4" s="65"/>
    </row>
    <row r="5" spans="1:4" ht="27" customHeight="1">
      <c r="A5" s="65" t="s">
        <v>99</v>
      </c>
      <c r="B5" s="65"/>
      <c r="C5" s="65"/>
      <c r="D5" s="65"/>
    </row>
    <row r="6" spans="1:4" ht="15.75" customHeight="1">
      <c r="A6" s="70" t="s">
        <v>101</v>
      </c>
      <c r="B6" s="70"/>
      <c r="C6" s="70"/>
      <c r="D6" s="70"/>
    </row>
    <row r="7" spans="1:4">
      <c r="A7" s="65" t="s">
        <v>112</v>
      </c>
      <c r="B7" s="65"/>
      <c r="C7" s="65"/>
      <c r="D7" s="65"/>
    </row>
    <row r="8" spans="1:4" ht="87.75" customHeight="1">
      <c r="A8" s="66" t="s">
        <v>20</v>
      </c>
      <c r="B8" s="66"/>
      <c r="C8" s="66"/>
      <c r="D8" s="66"/>
    </row>
    <row r="9" spans="1:4">
      <c r="A9" s="23" t="s">
        <v>107</v>
      </c>
      <c r="B9" s="24"/>
      <c r="C9" s="24"/>
      <c r="D9" s="25"/>
    </row>
    <row r="10" spans="1:4" ht="25.5">
      <c r="A10" s="26" t="s">
        <v>22</v>
      </c>
      <c r="B10" s="27" t="s">
        <v>10</v>
      </c>
      <c r="C10" s="26" t="s">
        <v>8</v>
      </c>
      <c r="D10" s="28" t="s">
        <v>9</v>
      </c>
    </row>
    <row r="11" spans="1:4">
      <c r="A11" s="29">
        <v>1</v>
      </c>
      <c r="B11" s="29">
        <v>2</v>
      </c>
      <c r="C11" s="29">
        <v>3</v>
      </c>
      <c r="D11" s="30">
        <v>4</v>
      </c>
    </row>
    <row r="12" spans="1:4" ht="25.5">
      <c r="A12" s="5"/>
      <c r="B12" s="52" t="s">
        <v>76</v>
      </c>
      <c r="C12" s="50"/>
      <c r="D12" s="37"/>
    </row>
    <row r="13" spans="1:4" ht="25.5">
      <c r="A13" s="5">
        <v>1</v>
      </c>
      <c r="B13" s="46" t="s">
        <v>77</v>
      </c>
      <c r="C13" s="51" t="s">
        <v>15</v>
      </c>
      <c r="D13" s="49">
        <v>2</v>
      </c>
    </row>
    <row r="14" spans="1:4" ht="25.5">
      <c r="A14" s="5">
        <v>2</v>
      </c>
      <c r="B14" s="46" t="s">
        <v>110</v>
      </c>
      <c r="C14" s="51" t="s">
        <v>15</v>
      </c>
      <c r="D14" s="49">
        <v>11</v>
      </c>
    </row>
    <row r="15" spans="1:4" ht="25.5">
      <c r="A15" s="5">
        <v>3</v>
      </c>
      <c r="B15" s="46" t="s">
        <v>111</v>
      </c>
      <c r="C15" s="51" t="s">
        <v>15</v>
      </c>
      <c r="D15" s="49">
        <v>13</v>
      </c>
    </row>
    <row r="16" spans="1:4">
      <c r="A16" s="5">
        <v>4</v>
      </c>
      <c r="B16" s="47" t="s">
        <v>78</v>
      </c>
      <c r="C16" s="49" t="s">
        <v>15</v>
      </c>
      <c r="D16" s="49">
        <v>1</v>
      </c>
    </row>
    <row r="17" spans="1:4" ht="25.5">
      <c r="A17" s="5">
        <v>5</v>
      </c>
      <c r="B17" s="48" t="s">
        <v>79</v>
      </c>
      <c r="C17" s="49" t="s">
        <v>5</v>
      </c>
      <c r="D17" s="49">
        <v>130</v>
      </c>
    </row>
    <row r="18" spans="1:4">
      <c r="A18" s="5">
        <v>6</v>
      </c>
      <c r="B18" s="48" t="s">
        <v>80</v>
      </c>
      <c r="C18" s="49" t="s">
        <v>18</v>
      </c>
      <c r="D18" s="49">
        <v>1</v>
      </c>
    </row>
    <row r="19" spans="1:4" ht="25.5">
      <c r="A19" s="5">
        <v>7</v>
      </c>
      <c r="B19" s="48" t="s">
        <v>81</v>
      </c>
      <c r="C19" s="49" t="s">
        <v>5</v>
      </c>
      <c r="D19" s="49">
        <v>30</v>
      </c>
    </row>
    <row r="20" spans="1:4">
      <c r="A20" s="5">
        <v>8</v>
      </c>
      <c r="B20" s="47" t="s">
        <v>82</v>
      </c>
      <c r="C20" s="49" t="s">
        <v>15</v>
      </c>
      <c r="D20" s="49">
        <v>390</v>
      </c>
    </row>
    <row r="21" spans="1:4">
      <c r="A21" s="5">
        <v>9</v>
      </c>
      <c r="B21" s="48" t="s">
        <v>83</v>
      </c>
      <c r="C21" s="49" t="s">
        <v>15</v>
      </c>
      <c r="D21" s="49">
        <v>390</v>
      </c>
    </row>
    <row r="22" spans="1:4" ht="25.5">
      <c r="A22" s="5">
        <v>10</v>
      </c>
      <c r="B22" s="53" t="s">
        <v>98</v>
      </c>
      <c r="C22" s="54" t="s">
        <v>18</v>
      </c>
      <c r="D22" s="55">
        <v>1</v>
      </c>
    </row>
    <row r="23" spans="1:4">
      <c r="A23" s="31"/>
      <c r="B23" s="32" t="s">
        <v>6</v>
      </c>
      <c r="C23" s="31" t="s">
        <v>4</v>
      </c>
      <c r="D23" s="33"/>
    </row>
    <row r="24" spans="1:4">
      <c r="A24" s="19"/>
      <c r="B24" s="19"/>
      <c r="C24" s="3"/>
      <c r="D24" s="12"/>
    </row>
    <row r="25" spans="1:4">
      <c r="A25" s="1" t="s">
        <v>7</v>
      </c>
      <c r="B25" s="34" t="s">
        <v>3</v>
      </c>
      <c r="C25" s="19"/>
    </row>
    <row r="26" spans="1:4">
      <c r="A26" s="35"/>
      <c r="B26" s="2" t="s">
        <v>0</v>
      </c>
      <c r="C26" s="19"/>
    </row>
    <row r="27" spans="1:4">
      <c r="A27" s="1" t="s">
        <v>2</v>
      </c>
      <c r="B27" s="34"/>
      <c r="C27" s="19"/>
    </row>
    <row r="28" spans="1:4">
      <c r="A28" s="35"/>
      <c r="B28" s="2" t="s">
        <v>0</v>
      </c>
      <c r="C28" s="19"/>
    </row>
    <row r="29" spans="1:4">
      <c r="A29" s="18" t="s">
        <v>1</v>
      </c>
      <c r="B29" s="36"/>
      <c r="C29" s="19"/>
    </row>
  </sheetData>
  <mergeCells count="8">
    <mergeCell ref="A7:D7"/>
    <mergeCell ref="A8:D8"/>
    <mergeCell ref="A1:D1"/>
    <mergeCell ref="A2:D2"/>
    <mergeCell ref="A3:D3"/>
    <mergeCell ref="A4:D4"/>
    <mergeCell ref="A5:D5"/>
    <mergeCell ref="A6:D6"/>
  </mergeCells>
  <conditionalFormatting sqref="C12">
    <cfRule type="cellIs" dxfId="11" priority="11" stopIfTrue="1" operator="equal">
      <formula>0</formula>
    </cfRule>
    <cfRule type="expression" dxfId="10" priority="12" stopIfTrue="1">
      <formula>#DIV/0!</formula>
    </cfRule>
  </conditionalFormatting>
  <conditionalFormatting sqref="C13:C14">
    <cfRule type="cellIs" dxfId="9" priority="9" stopIfTrue="1" operator="equal">
      <formula>0</formula>
    </cfRule>
    <cfRule type="expression" dxfId="8" priority="10" stopIfTrue="1">
      <formula>#DIV/0!</formula>
    </cfRule>
  </conditionalFormatting>
  <conditionalFormatting sqref="C15">
    <cfRule type="cellIs" dxfId="7" priority="7" stopIfTrue="1" operator="equal">
      <formula>0</formula>
    </cfRule>
    <cfRule type="expression" dxfId="6" priority="8" stopIfTrue="1">
      <formula>#DIV/0!</formula>
    </cfRule>
  </conditionalFormatting>
  <conditionalFormatting sqref="C16:C17">
    <cfRule type="cellIs" dxfId="5" priority="5" stopIfTrue="1" operator="equal">
      <formula>0</formula>
    </cfRule>
    <cfRule type="expression" dxfId="4" priority="6" stopIfTrue="1">
      <formula>#DIV/0!</formula>
    </cfRule>
  </conditionalFormatting>
  <conditionalFormatting sqref="C18:C19">
    <cfRule type="cellIs" dxfId="3" priority="3" stopIfTrue="1" operator="equal">
      <formula>0</formula>
    </cfRule>
    <cfRule type="expression" dxfId="2" priority="4" stopIfTrue="1">
      <formula>#DIV/0!</formula>
    </cfRule>
  </conditionalFormatting>
  <conditionalFormatting sqref="C20:C21">
    <cfRule type="cellIs" dxfId="1" priority="1" stopIfTrue="1" operator="equal">
      <formula>0</formula>
    </cfRule>
    <cfRule type="expression" dxfId="0" priority="2" stopIfTrue="1">
      <formula>#DIV/0!</formula>
    </cfRule>
  </conditionalFormatting>
  <pageMargins left="0.9055118110236221" right="0.70866141732283472"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BA_1_1</vt:lpstr>
      <vt:lpstr>BA_1_2</vt:lpstr>
      <vt:lpstr>BA_2_1</vt:lpstr>
      <vt:lpstr>BA_2_2</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200526</cp:lastModifiedBy>
  <cp:lastPrinted>2020-06-16T06:27:18Z</cp:lastPrinted>
  <dcterms:created xsi:type="dcterms:W3CDTF">2012-05-22T12:04:26Z</dcterms:created>
  <dcterms:modified xsi:type="dcterms:W3CDTF">2021-04-30T08:34:20Z</dcterms:modified>
</cp:coreProperties>
</file>